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eisy2204063_correo_uis_edu_co/Documents/Pictures/APÉNDICES AROMACLEAN/"/>
    </mc:Choice>
  </mc:AlternateContent>
  <xr:revisionPtr revIDLastSave="979" documentId="13_ncr:1_{F8B41E9F-3BB4-4E1F-BF08-3112A647B0A5}" xr6:coauthVersionLast="47" xr6:coauthVersionMax="47" xr10:uidLastSave="{81D5B703-310C-4351-A2AA-81B1EF04FB67}"/>
  <bookViews>
    <workbookView xWindow="0" yWindow="0" windowWidth="10245" windowHeight="10920" firstSheet="3" activeTab="3" xr2:uid="{8B17899C-A9B4-4F23-AF59-C3298B162B6A}"/>
  </bookViews>
  <sheets>
    <sheet name="BALANCE GENERAL" sheetId="5" r:id="rId1"/>
    <sheet name="ESTADO DE RESULTADOS" sheetId="3" r:id="rId2"/>
    <sheet name="FLUJO DE CAJA " sheetId="4" r:id="rId3"/>
    <sheet name="ESTUDIO FINANCIERO" sheetId="10" r:id="rId4"/>
    <sheet name="PRESTAMO" sheetId="9" r:id="rId5"/>
    <sheet name="EMPLEADO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5" l="1"/>
  <c r="C4" i="3"/>
  <c r="G28" i="4"/>
  <c r="C22" i="4"/>
  <c r="D22" i="4"/>
  <c r="E22" i="4"/>
  <c r="F22" i="4"/>
  <c r="G22" i="4"/>
  <c r="B20" i="4"/>
  <c r="B22" i="4" s="1"/>
  <c r="B5" i="5"/>
  <c r="B4" i="5"/>
  <c r="G8" i="3" l="1"/>
  <c r="C7" i="3"/>
  <c r="G7" i="3"/>
  <c r="F7" i="3"/>
  <c r="F6" i="10" l="1"/>
  <c r="F5" i="10"/>
  <c r="K19" i="3" l="1"/>
  <c r="L19" i="3"/>
  <c r="M19" i="3"/>
  <c r="N19" i="3"/>
  <c r="O19" i="3" s="1"/>
  <c r="E24" i="3"/>
  <c r="C3" i="3" s="1"/>
  <c r="B24" i="3" l="1"/>
  <c r="F7" i="10"/>
  <c r="F10" i="10"/>
  <c r="F9" i="10"/>
  <c r="F8" i="10"/>
  <c r="C5" i="3" l="1"/>
  <c r="D3" i="3"/>
  <c r="E3" i="3"/>
  <c r="F3" i="3"/>
  <c r="G3" i="3"/>
  <c r="G27" i="4"/>
  <c r="C17" i="5"/>
  <c r="J8" i="5"/>
  <c r="B21" i="3"/>
  <c r="C20" i="3"/>
  <c r="D20" i="3" s="1"/>
  <c r="E20" i="3" s="1"/>
  <c r="F20" i="3" s="1"/>
  <c r="G20" i="3" s="1"/>
  <c r="C8" i="3" l="1"/>
  <c r="C11" i="4"/>
  <c r="C6" i="4"/>
  <c r="B24" i="5"/>
  <c r="B16" i="4"/>
  <c r="G29" i="4"/>
  <c r="D5" i="3"/>
  <c r="G5" i="3"/>
  <c r="C21" i="3"/>
  <c r="D21" i="3"/>
  <c r="D2" i="3" s="1"/>
  <c r="E21" i="3"/>
  <c r="E2" i="3" s="1"/>
  <c r="F21" i="3"/>
  <c r="G21" i="3"/>
  <c r="D26" i="4"/>
  <c r="C26" i="4"/>
  <c r="B26" i="4"/>
  <c r="D6" i="4"/>
  <c r="E6" i="4"/>
  <c r="F6" i="4"/>
  <c r="G6" i="4"/>
  <c r="D11" i="4"/>
  <c r="E11" i="4"/>
  <c r="F11" i="4"/>
  <c r="G11" i="4"/>
  <c r="C14" i="5"/>
  <c r="F8" i="3"/>
  <c r="E8" i="3"/>
  <c r="D8" i="3"/>
  <c r="E7" i="3"/>
  <c r="D7" i="3"/>
  <c r="C29" i="3"/>
  <c r="D29" i="3"/>
  <c r="E29" i="3" s="1"/>
  <c r="F29" i="3" s="1"/>
  <c r="G29" i="3" s="1"/>
  <c r="G4" i="3"/>
  <c r="F4" i="3"/>
  <c r="E4" i="3"/>
  <c r="D4" i="3"/>
  <c r="C19" i="3"/>
  <c r="D19" i="3" s="1"/>
  <c r="E19" i="3" s="1"/>
  <c r="F19" i="3" s="1"/>
  <c r="G19" i="3" s="1"/>
  <c r="G5" i="4" s="1"/>
  <c r="D2" i="4"/>
  <c r="D3" i="4" s="1"/>
  <c r="C10" i="5"/>
  <c r="G2" i="3" l="1"/>
  <c r="G2" i="4" s="1"/>
  <c r="G3" i="4" s="1"/>
  <c r="C2" i="3"/>
  <c r="C6" i="3" s="1"/>
  <c r="C9" i="3" s="1"/>
  <c r="F2" i="3"/>
  <c r="F2" i="4" s="1"/>
  <c r="F3" i="4" s="1"/>
  <c r="G7" i="4"/>
  <c r="G8" i="4" s="1"/>
  <c r="G6" i="3"/>
  <c r="G9" i="3" s="1"/>
  <c r="D7" i="4"/>
  <c r="D6" i="3"/>
  <c r="D9" i="3" s="1"/>
  <c r="C7" i="4"/>
  <c r="E2" i="4"/>
  <c r="E3" i="4" s="1"/>
  <c r="F5" i="3"/>
  <c r="G11" i="3"/>
  <c r="F27" i="4" s="1"/>
  <c r="E5" i="3"/>
  <c r="F28" i="4" l="1"/>
  <c r="F29" i="4" s="1"/>
  <c r="G9" i="4"/>
  <c r="C2" i="4"/>
  <c r="C3" i="4" s="1"/>
  <c r="E7" i="4"/>
  <c r="E6" i="3"/>
  <c r="E9" i="3" s="1"/>
  <c r="F7" i="4"/>
  <c r="F6" i="3"/>
  <c r="F9" i="3" s="1"/>
  <c r="G12" i="3"/>
  <c r="G13" i="3" s="1"/>
  <c r="G12" i="4" s="1"/>
  <c r="G13" i="4" s="1"/>
  <c r="D5" i="4"/>
  <c r="D8" i="4" s="1"/>
  <c r="D9" i="4" s="1"/>
  <c r="D11" i="3"/>
  <c r="C27" i="4" s="1"/>
  <c r="E5" i="4"/>
  <c r="E11" i="3"/>
  <c r="D27" i="4" s="1"/>
  <c r="C5" i="4"/>
  <c r="C8" i="4" s="1"/>
  <c r="C9" i="4" s="1"/>
  <c r="C11" i="3"/>
  <c r="B27" i="4" s="1"/>
  <c r="F11" i="3"/>
  <c r="E27" i="4" s="1"/>
  <c r="F5" i="4"/>
  <c r="J4" i="9"/>
  <c r="N3" i="9"/>
  <c r="E28" i="4" l="1"/>
  <c r="E29" i="4" s="1"/>
  <c r="C28" i="4"/>
  <c r="C29" i="4" s="1"/>
  <c r="D28" i="4"/>
  <c r="D29" i="4" s="1"/>
  <c r="G14" i="4"/>
  <c r="G16" i="4" s="1"/>
  <c r="G30" i="4" s="1"/>
  <c r="B28" i="4"/>
  <c r="B29" i="4" s="1"/>
  <c r="B30" i="4" s="1"/>
  <c r="B31" i="4" s="1"/>
  <c r="D5" i="10" s="1"/>
  <c r="F12" i="3"/>
  <c r="F8" i="4"/>
  <c r="F9" i="4" s="1"/>
  <c r="E8" i="4"/>
  <c r="E9" i="4" s="1"/>
  <c r="G14" i="3"/>
  <c r="G23" i="5" s="1"/>
  <c r="D12" i="3"/>
  <c r="E12" i="3"/>
  <c r="C12" i="3"/>
  <c r="C13" i="3" s="1"/>
  <c r="C12" i="4" s="1"/>
  <c r="C13" i="4" s="1"/>
  <c r="C14" i="4" s="1"/>
  <c r="C16" i="4" s="1"/>
  <c r="L42" i="6"/>
  <c r="K41" i="6"/>
  <c r="J42" i="6"/>
  <c r="M42" i="6" s="1"/>
  <c r="N42" i="6" s="1"/>
  <c r="O42" i="6" s="1"/>
  <c r="K42" i="6"/>
  <c r="L36" i="6"/>
  <c r="J36" i="6"/>
  <c r="K36" i="6"/>
  <c r="M36" i="6"/>
  <c r="N36" i="6" s="1"/>
  <c r="O36" i="6" s="1"/>
  <c r="K35" i="6"/>
  <c r="L30" i="6"/>
  <c r="K30" i="6"/>
  <c r="K29" i="6"/>
  <c r="K24" i="6"/>
  <c r="K23" i="6"/>
  <c r="J30" i="6"/>
  <c r="L24" i="6"/>
  <c r="M24" i="6" s="1"/>
  <c r="N24" i="6" s="1"/>
  <c r="O24" i="6" s="1"/>
  <c r="J16" i="6"/>
  <c r="L16" i="6" s="1"/>
  <c r="M16" i="6" s="1"/>
  <c r="N16" i="6" s="1"/>
  <c r="J17" i="6"/>
  <c r="L17" i="6" s="1"/>
  <c r="J24" i="6"/>
  <c r="L18" i="6"/>
  <c r="L12" i="6"/>
  <c r="L11" i="6"/>
  <c r="M11" i="6" s="1"/>
  <c r="N11" i="6" s="1"/>
  <c r="L10" i="6"/>
  <c r="M10" i="6" s="1"/>
  <c r="N10" i="6" s="1"/>
  <c r="E3" i="6"/>
  <c r="F4" i="6"/>
  <c r="J18" i="6"/>
  <c r="M18" i="6" s="1"/>
  <c r="N18" i="6" s="1"/>
  <c r="O18" i="6" s="1"/>
  <c r="K18" i="6"/>
  <c r="K17" i="6"/>
  <c r="M12" i="6"/>
  <c r="N12" i="6" s="1"/>
  <c r="O12" i="6" s="1"/>
  <c r="M8" i="5"/>
  <c r="H3" i="6"/>
  <c r="C30" i="4" l="1"/>
  <c r="C31" i="4" s="1"/>
  <c r="D17" i="10"/>
  <c r="G31" i="4"/>
  <c r="M12" i="5"/>
  <c r="G5" i="10"/>
  <c r="G24" i="5"/>
  <c r="C14" i="3"/>
  <c r="C23" i="5" s="1"/>
  <c r="D13" i="3"/>
  <c r="D12" i="4" s="1"/>
  <c r="D13" i="4" s="1"/>
  <c r="D14" i="4" s="1"/>
  <c r="F13" i="3"/>
  <c r="F12" i="4" s="1"/>
  <c r="F13" i="4" s="1"/>
  <c r="F14" i="4" s="1"/>
  <c r="E13" i="3"/>
  <c r="E12" i="4" s="1"/>
  <c r="E13" i="4" s="1"/>
  <c r="E14" i="4" s="1"/>
  <c r="O10" i="6"/>
  <c r="J22" i="6"/>
  <c r="M30" i="6"/>
  <c r="N30" i="6" s="1"/>
  <c r="O30" i="6" s="1"/>
  <c r="J23" i="6"/>
  <c r="M17" i="6"/>
  <c r="N17" i="6" s="1"/>
  <c r="O16" i="6" s="1"/>
  <c r="N13" i="6"/>
  <c r="M41" i="9"/>
  <c r="M28" i="9"/>
  <c r="M15" i="9"/>
  <c r="O28" i="9"/>
  <c r="K28" i="9"/>
  <c r="O41" i="9"/>
  <c r="O15" i="9"/>
  <c r="L41" i="9"/>
  <c r="L28" i="9"/>
  <c r="L15" i="9"/>
  <c r="K3" i="9"/>
  <c r="C6" i="9"/>
  <c r="K5" i="5"/>
  <c r="K4" i="5"/>
  <c r="D22" i="10" l="1"/>
  <c r="D10" i="10"/>
  <c r="G10" i="10" s="1"/>
  <c r="C24" i="5"/>
  <c r="D18" i="10"/>
  <c r="D6" i="10"/>
  <c r="E16" i="4"/>
  <c r="E30" i="4" s="1"/>
  <c r="F16" i="4"/>
  <c r="F30" i="4" s="1"/>
  <c r="D16" i="4"/>
  <c r="D30" i="4" s="1"/>
  <c r="E14" i="3"/>
  <c r="E23" i="5" s="1"/>
  <c r="D14" i="3"/>
  <c r="D23" i="5" s="1"/>
  <c r="F14" i="3"/>
  <c r="F23" i="5" s="1"/>
  <c r="N19" i="6"/>
  <c r="J29" i="6"/>
  <c r="L23" i="6"/>
  <c r="M23" i="6" s="1"/>
  <c r="N23" i="6" s="1"/>
  <c r="L22" i="6"/>
  <c r="M22" i="6" s="1"/>
  <c r="N22" i="6" s="1"/>
  <c r="J28" i="6"/>
  <c r="L4" i="5"/>
  <c r="C4" i="5" s="1"/>
  <c r="C12" i="5" s="1"/>
  <c r="C16" i="5" s="1"/>
  <c r="M3" i="9"/>
  <c r="L5" i="5"/>
  <c r="M5" i="5" s="1"/>
  <c r="N5" i="5" s="1"/>
  <c r="O5" i="5" s="1"/>
  <c r="P5" i="5" s="1"/>
  <c r="B10" i="5"/>
  <c r="B12" i="5" s="1"/>
  <c r="F31" i="4" l="1"/>
  <c r="E31" i="4"/>
  <c r="D31" i="4"/>
  <c r="C20" i="5"/>
  <c r="C26" i="5" s="1"/>
  <c r="F24" i="5"/>
  <c r="D24" i="5"/>
  <c r="E24" i="5"/>
  <c r="G6" i="10"/>
  <c r="C5" i="5"/>
  <c r="C11" i="5" s="1"/>
  <c r="M4" i="5"/>
  <c r="D4" i="5" s="1"/>
  <c r="O22" i="6"/>
  <c r="J35" i="6"/>
  <c r="L29" i="6"/>
  <c r="M29" i="6"/>
  <c r="N29" i="6" s="1"/>
  <c r="J34" i="6"/>
  <c r="L28" i="6"/>
  <c r="M28" i="6" s="1"/>
  <c r="N28" i="6" s="1"/>
  <c r="N25" i="6"/>
  <c r="K4" i="9"/>
  <c r="D9" i="5"/>
  <c r="D10" i="5" s="1"/>
  <c r="F3" i="6"/>
  <c r="G3" i="6" s="1"/>
  <c r="G4" i="6"/>
  <c r="E4" i="6"/>
  <c r="E17" i="6"/>
  <c r="E5" i="6" s="1"/>
  <c r="F5" i="6" s="1"/>
  <c r="G5" i="6" s="1"/>
  <c r="H5" i="6" s="1"/>
  <c r="B17" i="6"/>
  <c r="D12" i="5" l="1"/>
  <c r="D16" i="5" s="1"/>
  <c r="D20" i="5" s="1"/>
  <c r="D26" i="5" s="1"/>
  <c r="E9" i="5"/>
  <c r="E10" i="5" s="1"/>
  <c r="D8" i="10"/>
  <c r="G8" i="10" s="1"/>
  <c r="D20" i="10"/>
  <c r="D9" i="10"/>
  <c r="G9" i="10" s="1"/>
  <c r="D21" i="10"/>
  <c r="D19" i="10"/>
  <c r="D7" i="10"/>
  <c r="G7" i="10" s="1"/>
  <c r="D5" i="5"/>
  <c r="D11" i="5" s="1"/>
  <c r="N4" i="5"/>
  <c r="E4" i="5" s="1"/>
  <c r="J41" i="6"/>
  <c r="L35" i="6"/>
  <c r="M35" i="6" s="1"/>
  <c r="N35" i="6" s="1"/>
  <c r="O28" i="6"/>
  <c r="N31" i="6"/>
  <c r="J40" i="6"/>
  <c r="L34" i="6"/>
  <c r="M34" i="6"/>
  <c r="N34" i="6" s="1"/>
  <c r="G6" i="6"/>
  <c r="M4" i="9"/>
  <c r="N4" i="9" s="1"/>
  <c r="J5" i="9" s="1"/>
  <c r="K5" i="9" s="1"/>
  <c r="M5" i="9" s="1"/>
  <c r="N5" i="9" s="1"/>
  <c r="J6" i="9" s="1"/>
  <c r="K6" i="9" s="1"/>
  <c r="M6" i="9" s="1"/>
  <c r="N6" i="9" s="1"/>
  <c r="J7" i="9" s="1"/>
  <c r="B11" i="5"/>
  <c r="E12" i="5" l="1"/>
  <c r="E16" i="5" s="1"/>
  <c r="E20" i="5" s="1"/>
  <c r="E26" i="5" s="1"/>
  <c r="F9" i="5"/>
  <c r="F10" i="5" s="1"/>
  <c r="D24" i="10"/>
  <c r="G12" i="10"/>
  <c r="D28" i="5"/>
  <c r="G11" i="10"/>
  <c r="E17" i="10" a="1"/>
  <c r="E17" i="10" s="1"/>
  <c r="F17" i="10" s="1"/>
  <c r="F18" i="10" s="1"/>
  <c r="F19" i="10" s="1"/>
  <c r="F20" i="10" s="1"/>
  <c r="F21" i="10" s="1"/>
  <c r="F22" i="10" s="1"/>
  <c r="E5" i="5"/>
  <c r="E11" i="5" s="1"/>
  <c r="O4" i="5"/>
  <c r="F4" i="5" s="1"/>
  <c r="L41" i="6"/>
  <c r="M41" i="6" s="1"/>
  <c r="N41" i="6" s="1"/>
  <c r="L40" i="6"/>
  <c r="M40" i="6"/>
  <c r="N40" i="6" s="1"/>
  <c r="N37" i="6"/>
  <c r="O34" i="6"/>
  <c r="K7" i="9"/>
  <c r="F12" i="5" l="1"/>
  <c r="F16" i="5" s="1"/>
  <c r="F20" i="5" s="1"/>
  <c r="F26" i="5" s="1"/>
  <c r="G9" i="5"/>
  <c r="G10" i="5" s="1"/>
  <c r="E28" i="5"/>
  <c r="P4" i="5"/>
  <c r="G4" i="5" s="1"/>
  <c r="F5" i="5"/>
  <c r="F11" i="5" s="1"/>
  <c r="O40" i="6"/>
  <c r="N43" i="6"/>
  <c r="M7" i="9"/>
  <c r="N7" i="9" s="1"/>
  <c r="J8" i="9" s="1"/>
  <c r="K8" i="9" s="1"/>
  <c r="M8" i="9" s="1"/>
  <c r="N8" i="9" s="1"/>
  <c r="J9" i="9" s="1"/>
  <c r="K9" i="9" s="1"/>
  <c r="M9" i="9" s="1"/>
  <c r="N9" i="9" s="1"/>
  <c r="J10" i="9" s="1"/>
  <c r="K10" i="9" s="1"/>
  <c r="M10" i="9" s="1"/>
  <c r="N10" i="9" s="1"/>
  <c r="J11" i="9" s="1"/>
  <c r="K11" i="9" s="1"/>
  <c r="M11" i="9" s="1"/>
  <c r="N11" i="9" s="1"/>
  <c r="J12" i="9" s="1"/>
  <c r="G12" i="5" l="1"/>
  <c r="G16" i="5" s="1"/>
  <c r="G20" i="5" s="1"/>
  <c r="G26" i="5" s="1"/>
  <c r="F28" i="5"/>
  <c r="G5" i="5"/>
  <c r="G11" i="5" s="1"/>
  <c r="K12" i="9"/>
  <c r="M12" i="9" s="1"/>
  <c r="N12" i="9" s="1"/>
  <c r="J13" i="9" s="1"/>
  <c r="G28" i="5" l="1"/>
  <c r="K13" i="9"/>
  <c r="M13" i="9" s="1"/>
  <c r="N13" i="9" s="1"/>
  <c r="J14" i="9" s="1"/>
  <c r="K14" i="9" l="1"/>
  <c r="M14" i="9" l="1"/>
  <c r="N14" i="9" s="1"/>
  <c r="J16" i="9" s="1"/>
  <c r="K15" i="9"/>
  <c r="K16" i="9" l="1"/>
  <c r="M16" i="9" l="1"/>
  <c r="N16" i="9" s="1"/>
  <c r="J17" i="9" s="1"/>
  <c r="K17" i="9" s="1"/>
  <c r="M17" i="9" s="1"/>
  <c r="N17" i="9" s="1"/>
  <c r="J18" i="9" s="1"/>
  <c r="K18" i="9" s="1"/>
  <c r="M18" i="9" s="1"/>
  <c r="N18" i="9" s="1"/>
  <c r="J19" i="9" s="1"/>
  <c r="K19" i="9" s="1"/>
  <c r="M19" i="9" s="1"/>
  <c r="N19" i="9" s="1"/>
  <c r="J20" i="9" s="1"/>
  <c r="K20" i="9" s="1"/>
  <c r="M20" i="9" s="1"/>
  <c r="N20" i="9" s="1"/>
  <c r="J21" i="9" s="1"/>
  <c r="K21" i="9" s="1"/>
  <c r="M21" i="9" s="1"/>
  <c r="N21" i="9" s="1"/>
  <c r="J22" i="9" s="1"/>
  <c r="K22" i="9" s="1"/>
  <c r="M22" i="9" s="1"/>
  <c r="N22" i="9" s="1"/>
  <c r="J23" i="9" s="1"/>
  <c r="K23" i="9" s="1"/>
  <c r="M23" i="9" s="1"/>
  <c r="N23" i="9" s="1"/>
  <c r="J24" i="9" s="1"/>
  <c r="K24" i="9" s="1"/>
  <c r="M24" i="9" s="1"/>
  <c r="N24" i="9" s="1"/>
  <c r="J25" i="9" s="1"/>
  <c r="K25" i="9" s="1"/>
  <c r="M25" i="9" s="1"/>
  <c r="N25" i="9" s="1"/>
  <c r="J26" i="9" s="1"/>
  <c r="K26" i="9" s="1"/>
  <c r="M26" i="9" s="1"/>
  <c r="N26" i="9" s="1"/>
  <c r="J27" i="9" s="1"/>
  <c r="K27" i="9" s="1"/>
  <c r="M27" i="9" s="1"/>
  <c r="N27" i="9" s="1"/>
  <c r="J29" i="9" s="1"/>
  <c r="K29" i="9" l="1"/>
  <c r="M29" i="9" s="1"/>
  <c r="N29" i="9" s="1"/>
  <c r="J30" i="9" s="1"/>
  <c r="K30" i="9" l="1"/>
  <c r="M30" i="9" s="1"/>
  <c r="N30" i="9" s="1"/>
  <c r="J31" i="9" s="1"/>
  <c r="K31" i="9" l="1"/>
  <c r="M31" i="9" s="1"/>
  <c r="N31" i="9" s="1"/>
  <c r="J32" i="9" s="1"/>
  <c r="K32" i="9" s="1"/>
  <c r="M32" i="9" s="1"/>
  <c r="N32" i="9" s="1"/>
  <c r="J33" i="9" s="1"/>
  <c r="K33" i="9" s="1"/>
  <c r="M33" i="9" s="1"/>
  <c r="N33" i="9" s="1"/>
  <c r="J34" i="9" s="1"/>
  <c r="K34" i="9" s="1"/>
  <c r="M34" i="9" s="1"/>
  <c r="N34" i="9" s="1"/>
  <c r="J35" i="9" s="1"/>
  <c r="K35" i="9" s="1"/>
  <c r="M35" i="9" s="1"/>
  <c r="N35" i="9" s="1"/>
  <c r="J36" i="9" s="1"/>
  <c r="K36" i="9" s="1"/>
  <c r="M36" i="9" s="1"/>
  <c r="N36" i="9" s="1"/>
  <c r="J37" i="9" s="1"/>
  <c r="K37" i="9" s="1"/>
  <c r="M37" i="9" s="1"/>
  <c r="N37" i="9" s="1"/>
  <c r="J38" i="9" s="1"/>
  <c r="K38" i="9" l="1"/>
  <c r="M38" i="9" s="1"/>
  <c r="N38" i="9"/>
  <c r="J39" i="9" s="1"/>
  <c r="K39" i="9" l="1"/>
  <c r="M39" i="9" s="1"/>
  <c r="N39" i="9"/>
  <c r="J40" i="9" s="1"/>
  <c r="K40" i="9" s="1"/>
  <c r="M40" i="9" s="1"/>
  <c r="N40" i="9" s="1"/>
  <c r="K41" i="9" l="1"/>
  <c r="B16" i="5"/>
  <c r="B20" i="5" s="1"/>
  <c r="B26" i="5" l="1"/>
  <c r="B28" i="5" s="1"/>
  <c r="C28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<sst xmlns="http://schemas.openxmlformats.org/spreadsheetml/2006/main" count="288" uniqueCount="149">
  <si>
    <t>Estado de resultados</t>
  </si>
  <si>
    <t>Ventas</t>
  </si>
  <si>
    <t>Materia prima</t>
  </si>
  <si>
    <t>MOD</t>
  </si>
  <si>
    <t>CIF</t>
  </si>
  <si>
    <t>Utilidad bruta</t>
  </si>
  <si>
    <t>Gastos de administración</t>
  </si>
  <si>
    <t>Gastos ventas</t>
  </si>
  <si>
    <t>Utilidad operativa</t>
  </si>
  <si>
    <t>Gastos financieros</t>
  </si>
  <si>
    <t>Gravamen 4x1000</t>
  </si>
  <si>
    <t>Utilidad antes de impuestos</t>
  </si>
  <si>
    <t>Impuestos</t>
  </si>
  <si>
    <t>UTILIDAD NETA</t>
  </si>
  <si>
    <t>Año</t>
  </si>
  <si>
    <t>Año 1</t>
  </si>
  <si>
    <t>Año 2</t>
  </si>
  <si>
    <t>Año 3</t>
  </si>
  <si>
    <t>Año 4</t>
  </si>
  <si>
    <t>Año 5</t>
  </si>
  <si>
    <t>Ingresos operacionales</t>
  </si>
  <si>
    <t>Total de Ingresos Operacionales</t>
  </si>
  <si>
    <t>Pago de Materia Prima</t>
  </si>
  <si>
    <t>Pago de Mano de Obra Directa</t>
  </si>
  <si>
    <t>Pago Costos Indirectos de Fabricación</t>
  </si>
  <si>
    <t>Total Pagos de Costos Operacionales</t>
  </si>
  <si>
    <t>FLUJO DE CAJA OPERACIONAL BRUTO</t>
  </si>
  <si>
    <t>Pago de Gastos de Administración y ventas</t>
  </si>
  <si>
    <t>Pago de Impuestos</t>
  </si>
  <si>
    <t>Total Pago de Gastos Operacionales</t>
  </si>
  <si>
    <t>FLUJO DE CAJA OPERACIONAL NETO</t>
  </si>
  <si>
    <t>FLUJO DE CAJA LIBRE</t>
  </si>
  <si>
    <t>Crédito Financiero</t>
  </si>
  <si>
    <t>Total Ingresos de Financiación</t>
  </si>
  <si>
    <t>Abonos a capital</t>
  </si>
  <si>
    <t>Pago de Intereses</t>
  </si>
  <si>
    <t>Total Egresos de Financiación</t>
  </si>
  <si>
    <t>FLUJO DE CAJA DE FINANCIACIÓN</t>
  </si>
  <si>
    <t>FLUJO NETO DE CAJA</t>
  </si>
  <si>
    <t>SALDO FINAL DE CAJA Y BANCOS</t>
  </si>
  <si>
    <t>PAGOS DE COSTO</t>
  </si>
  <si>
    <t>PAGOS DE GASTOS</t>
  </si>
  <si>
    <t>INVERSIONES</t>
  </si>
  <si>
    <t xml:space="preserve">FINANCIACIÓN </t>
  </si>
  <si>
    <t xml:space="preserve">EGRESOS DE FINANCIACIÓN </t>
  </si>
  <si>
    <t>Caja</t>
  </si>
  <si>
    <t>Inventarios</t>
  </si>
  <si>
    <t>TOTAL DE ACTIVOS CORRIENTES</t>
  </si>
  <si>
    <t>Maquinaria y equipo</t>
  </si>
  <si>
    <t>Equipos de cómputo</t>
  </si>
  <si>
    <t>Muebles y enseres</t>
  </si>
  <si>
    <t>Depreciación acumulada</t>
  </si>
  <si>
    <t>TOTAL DE ACTIVOS FIJOS</t>
  </si>
  <si>
    <t>TOTAL DE ACTIVOS</t>
  </si>
  <si>
    <t>Proveedores</t>
  </si>
  <si>
    <t>Impuestos por pagar</t>
  </si>
  <si>
    <t>Deudas a CP</t>
  </si>
  <si>
    <t>TOTAL PASIVOS CORRIENTES</t>
  </si>
  <si>
    <t>Deudas LP</t>
  </si>
  <si>
    <t>TOTAL PASIVOS NO CORRIENTES</t>
  </si>
  <si>
    <t>TOTAL OTROS PASIVOS</t>
  </si>
  <si>
    <t>TOTAL PASIVOS</t>
  </si>
  <si>
    <t>Utilidades pasadas</t>
  </si>
  <si>
    <t>Utilidades presente</t>
  </si>
  <si>
    <t>TOTAL PATRIMONIO</t>
  </si>
  <si>
    <t>TOTAL PASIVOS + PATRIMONIO</t>
  </si>
  <si>
    <t>VERIFICACIÓN (ACTIVOS - PASIVOS + PATRIMONIO)</t>
  </si>
  <si>
    <t>CONCEPTO</t>
  </si>
  <si>
    <t>Ítem</t>
  </si>
  <si>
    <t>Cantidad</t>
  </si>
  <si>
    <t>Salario Básico</t>
  </si>
  <si>
    <t>Subsidio de Transporte</t>
  </si>
  <si>
    <t>Factor Prestacional</t>
  </si>
  <si>
    <t>Asignación Mensual</t>
  </si>
  <si>
    <t>Unitario</t>
  </si>
  <si>
    <t>Total</t>
  </si>
  <si>
    <t>Gerente</t>
  </si>
  <si>
    <t>Coordinador de ventas y marketing</t>
  </si>
  <si>
    <t>Operarios</t>
  </si>
  <si>
    <t>PRESTACIONES</t>
  </si>
  <si>
    <t>Prima</t>
  </si>
  <si>
    <t>Cesantias</t>
  </si>
  <si>
    <t>Interes</t>
  </si>
  <si>
    <t xml:space="preserve">Vacaciones </t>
  </si>
  <si>
    <t>EPS</t>
  </si>
  <si>
    <t>Pensión</t>
  </si>
  <si>
    <t xml:space="preserve">Caja de compensación </t>
  </si>
  <si>
    <t>% Total</t>
  </si>
  <si>
    <t xml:space="preserve">Capital </t>
  </si>
  <si>
    <t>Ventas al año</t>
  </si>
  <si>
    <t>Ventas al mes</t>
  </si>
  <si>
    <t>Costo unitario de venta</t>
  </si>
  <si>
    <t>Costo unitario de Produccion</t>
  </si>
  <si>
    <t>i</t>
  </si>
  <si>
    <t>n</t>
  </si>
  <si>
    <t xml:space="preserve">Prestamo </t>
  </si>
  <si>
    <t>Tasa de interés mensual</t>
  </si>
  <si>
    <t>Plazo en meses</t>
  </si>
  <si>
    <t>K</t>
  </si>
  <si>
    <t>Cuota mensual</t>
  </si>
  <si>
    <t>Mes</t>
  </si>
  <si>
    <t>Saldo Inicial</t>
  </si>
  <si>
    <t>Interés (1.2%)</t>
  </si>
  <si>
    <t>Cuota</t>
  </si>
  <si>
    <t>Abono a Capital</t>
  </si>
  <si>
    <t>Saldo Final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</si>
  <si>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</si>
  <si>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</si>
  <si>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</si>
  <si>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</si>
  <si>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</si>
  <si>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</si>
  <si>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</si>
  <si>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</si>
  <si>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</si>
  <si>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</si>
  <si>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</si>
  <si>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</si>
  <si>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AMORTIZACION</t>
  </si>
  <si>
    <t>Gastos Administrativos</t>
  </si>
  <si>
    <t>Demanda mensual</t>
  </si>
  <si>
    <t>Demanda anual</t>
  </si>
  <si>
    <t>ARL - Riesgo  V</t>
  </si>
  <si>
    <t>ARL- Riesgo I</t>
  </si>
  <si>
    <t>Excedente</t>
  </si>
  <si>
    <t>ABONO A CAPITAL</t>
  </si>
  <si>
    <t>Costo unitario sin IVA</t>
  </si>
  <si>
    <t>ARRIENDO</t>
  </si>
  <si>
    <t>Costo unitario de venta con IVA</t>
  </si>
  <si>
    <t xml:space="preserve">VPN </t>
  </si>
  <si>
    <t>AÑO</t>
  </si>
  <si>
    <t>TASA DE DESCUENTO</t>
  </si>
  <si>
    <t>FLUJO ESPERADO</t>
  </si>
  <si>
    <t xml:space="preserve">FACTOR DE DESCUENTO </t>
  </si>
  <si>
    <t>VALOR ACTUAL</t>
  </si>
  <si>
    <t>VALOR PRESENTE ANUAL</t>
  </si>
  <si>
    <t>TIR</t>
  </si>
  <si>
    <t>VALOR PRESENTE</t>
  </si>
  <si>
    <t>SALDO</t>
  </si>
  <si>
    <t>VALOR NETO</t>
  </si>
  <si>
    <t>EFECTIVO ANUAL</t>
  </si>
  <si>
    <t>VPN</t>
  </si>
  <si>
    <t xml:space="preserve">TASA </t>
  </si>
  <si>
    <t>MP</t>
  </si>
  <si>
    <t>Banco</t>
  </si>
  <si>
    <t>Obligaciones con socios</t>
  </si>
  <si>
    <t xml:space="preserve">Aportes de socio </t>
  </si>
  <si>
    <t>Crédito de socios</t>
  </si>
  <si>
    <t>Abono a capital socios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</si>
</sst>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4" formatCode="_-&quot;$&quot;\ * #,##0.00_-;\-&quot;$&quot;\ * #,##0.00_-;_-&quot;$&quot;\ * &quot;-&quot;??_-;_-@_-"/>
    <numFmt numFmtId="164" formatCode="0.0%"/>
    <numFmt numFmtId="165" formatCode="&quot;$&quot;\ #,##0.00"/>
    <numFmt numFmtId="166" formatCode="&quot;$&quot;\ #,##0"/>
    <numFmt numFmtId="167" formatCode="0.000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6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0" fillId="4" borderId="1" xfId="0" applyFill="1" applyBorder="1"/>
    <xf numFmtId="0" fontId="3" fillId="5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6" fontId="3" fillId="5" borderId="0" xfId="0" applyNumberFormat="1" applyFont="1" applyFill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6" fontId="3" fillId="0" borderId="7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6" fontId="2" fillId="0" borderId="5" xfId="0" applyNumberFormat="1" applyFont="1" applyBorder="1" applyAlignment="1">
      <alignment vertical="center" wrapText="1"/>
    </xf>
    <xf numFmtId="0" fontId="4" fillId="0" borderId="1" xfId="0" applyFont="1" applyBorder="1"/>
    <xf numFmtId="10" fontId="4" fillId="0" borderId="1" xfId="0" applyNumberFormat="1" applyFont="1" applyBorder="1"/>
    <xf numFmtId="9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10" fontId="5" fillId="0" borderId="1" xfId="0" applyNumberFormat="1" applyFont="1" applyBorder="1"/>
    <xf numFmtId="9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vertical="center"/>
    </xf>
    <xf numFmtId="166" fontId="0" fillId="0" borderId="0" xfId="0" applyNumberFormat="1"/>
    <xf numFmtId="166" fontId="0" fillId="3" borderId="1" xfId="0" applyNumberFormat="1" applyFill="1" applyBorder="1"/>
    <xf numFmtId="0" fontId="0" fillId="0" borderId="1" xfId="0" applyBorder="1"/>
    <xf numFmtId="166" fontId="0" fillId="0" borderId="1" xfId="0" applyNumberFormat="1" applyBorder="1"/>
    <xf numFmtId="166" fontId="0" fillId="0" borderId="1" xfId="1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6" fontId="1" fillId="3" borderId="1" xfId="0" applyNumberFormat="1" applyFont="1" applyFill="1" applyBorder="1"/>
    <xf numFmtId="166" fontId="1" fillId="0" borderId="0" xfId="0" applyNumberFormat="1" applyFont="1"/>
    <xf numFmtId="166" fontId="1" fillId="0" borderId="1" xfId="0" applyNumberFormat="1" applyFont="1" applyBorder="1"/>
    <xf numFmtId="166" fontId="1" fillId="0" borderId="1" xfId="1" applyNumberFormat="1" applyFont="1" applyBorder="1"/>
    <xf numFmtId="0" fontId="7" fillId="2" borderId="1" xfId="0" applyFont="1" applyFill="1" applyBorder="1"/>
    <xf numFmtId="0" fontId="7" fillId="0" borderId="0" xfId="0" applyFont="1"/>
    <xf numFmtId="165" fontId="7" fillId="0" borderId="0" xfId="0" applyNumberFormat="1" applyFont="1"/>
    <xf numFmtId="10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6" fontId="7" fillId="0" borderId="1" xfId="0" applyNumberFormat="1" applyFont="1" applyBorder="1"/>
    <xf numFmtId="166" fontId="7" fillId="0" borderId="1" xfId="0" applyNumberFormat="1" applyFont="1" applyBorder="1" applyAlignment="1">
      <alignment vertical="center" wrapText="1"/>
    </xf>
    <xf numFmtId="44" fontId="0" fillId="0" borderId="0" xfId="0" applyNumberFormat="1"/>
    <xf numFmtId="166" fontId="0" fillId="2" borderId="1" xfId="0" applyNumberFormat="1" applyFill="1" applyBorder="1"/>
    <xf numFmtId="6" fontId="0" fillId="3" borderId="1" xfId="0" applyNumberFormat="1" applyFill="1" applyBorder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165" fontId="0" fillId="0" borderId="0" xfId="0" applyNumberFormat="1"/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6" fontId="1" fillId="0" borderId="0" xfId="0" applyNumberFormat="1" applyFont="1"/>
    <xf numFmtId="166" fontId="7" fillId="0" borderId="0" xfId="0" applyNumberFormat="1" applyFont="1"/>
    <xf numFmtId="166" fontId="0" fillId="4" borderId="1" xfId="0" applyNumberFormat="1" applyFill="1" applyBorder="1"/>
    <xf numFmtId="9" fontId="1" fillId="0" borderId="0" xfId="1" applyFont="1"/>
    <xf numFmtId="6" fontId="3" fillId="0" borderId="0" xfId="0" applyNumberFormat="1" applyFont="1" applyAlignment="1">
      <alignment vertical="center" wrapText="1"/>
    </xf>
    <xf numFmtId="166" fontId="1" fillId="2" borderId="1" xfId="0" applyNumberFormat="1" applyFont="1" applyFill="1" applyBorder="1"/>
    <xf numFmtId="166" fontId="7" fillId="2" borderId="1" xfId="0" applyNumberFormat="1" applyFont="1" applyFill="1" applyBorder="1"/>
    <xf numFmtId="166" fontId="12" fillId="3" borderId="1" xfId="0" applyNumberFormat="1" applyFont="1" applyFill="1" applyBorder="1"/>
    <xf numFmtId="166" fontId="7" fillId="3" borderId="1" xfId="0" applyNumberFormat="1" applyFont="1" applyFill="1" applyBorder="1"/>
    <xf numFmtId="9" fontId="0" fillId="0" borderId="0" xfId="0" applyNumberFormat="1"/>
    <xf numFmtId="0" fontId="0" fillId="3" borderId="1" xfId="0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9" fontId="1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166" fontId="0" fillId="3" borderId="1" xfId="0" applyNumberFormat="1" applyFill="1" applyBorder="1" applyAlignment="1">
      <alignment horizontal="right" wrapText="1"/>
    </xf>
    <xf numFmtId="166" fontId="0" fillId="2" borderId="1" xfId="0" applyNumberFormat="1" applyFill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9" fontId="1" fillId="2" borderId="1" xfId="0" applyNumberFormat="1" applyFont="1" applyFill="1" applyBorder="1"/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463280</xdr:colOff>
      <xdr:row>1</xdr:row>
      <xdr:rowOff>69513</xdr:rowOff>
    </xdr:from>
    <xdr:to>
      <xdr:col>6</xdr:col>
      <xdr:colOff>667827</xdr:colOff>
      <xdr:row>4</xdr:row>
      <xdr:rowOff>128690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23CF83-86E8-4DB4-8BE4-123C78451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030" y="262040"/>
          <a:ext cx="2484466" cy="8292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AE61-7BC4-4F9A-96A1-86C63E74FB94}">
  <sheetPr>
    <pageSetUpPr fitToPage="1"/>
  </sheetPr>
  <dimension ref="A1:P28"/>
  <sheetViews>
    <sheetView topLeftCell="I1" zoomScale="89" workbookViewId="0">
      <selection activeCell="K17" sqref="K17"/>
    </sheetView>
  </sheetViews>
  <sheetFormatPr baseColWidth="10" defaultRowHeight="15" x14ac:dyDescent="0.25"/>
  <cols>
    <col min="1" max="1" width="60.7109375" bestFit="1" customWidth="1"/>
    <col min="2" max="2" width="22.85546875" bestFit="1" customWidth="1"/>
    <col min="3" max="3" width="21.28515625" customWidth="1"/>
    <col min="4" max="4" width="20.85546875" customWidth="1"/>
    <col min="5" max="5" width="18.28515625" bestFit="1" customWidth="1"/>
    <col min="6" max="7" width="19" bestFit="1" customWidth="1"/>
    <col min="8" max="8" width="16.140625" bestFit="1" customWidth="1"/>
    <col min="9" max="9" width="35.7109375" bestFit="1" customWidth="1"/>
    <col min="10" max="10" width="11.42578125" bestFit="1" customWidth="1"/>
    <col min="11" max="11" width="13.42578125" customWidth="1"/>
    <col min="12" max="12" width="20.140625" bestFit="1" customWidth="1"/>
    <col min="13" max="13" width="19.42578125" bestFit="1" customWidth="1"/>
    <col min="14" max="16" width="17.7109375" bestFit="1" customWidth="1"/>
  </cols>
  <sheetData>
    <row r="1" spans="1:16" s="8" customFormat="1" x14ac:dyDescent="0.25">
      <c r="A1" s="11" t="s">
        <v>67</v>
      </c>
      <c r="B1" s="11">
        <v>2025</v>
      </c>
      <c r="C1" s="11">
        <v>2026</v>
      </c>
      <c r="D1" s="11">
        <v>2027</v>
      </c>
      <c r="E1" s="11">
        <v>2028</v>
      </c>
      <c r="F1" s="11">
        <v>2029</v>
      </c>
      <c r="G1" s="11">
        <v>2030</v>
      </c>
    </row>
    <row r="2" spans="1:16" x14ac:dyDescent="0.25">
      <c r="A2" s="2" t="s">
        <v>45</v>
      </c>
      <c r="B2" s="37">
        <v>5000000</v>
      </c>
      <c r="C2" s="37">
        <v>5000000</v>
      </c>
      <c r="D2" s="37">
        <v>5000000</v>
      </c>
      <c r="E2" s="37">
        <v>5000000</v>
      </c>
      <c r="F2" s="37">
        <v>5000000</v>
      </c>
      <c r="G2" s="37">
        <v>5000000</v>
      </c>
      <c r="J2" s="42">
        <v>2025</v>
      </c>
      <c r="K2" s="42">
        <v>2026</v>
      </c>
      <c r="L2" s="42">
        <v>2027</v>
      </c>
      <c r="M2" s="42">
        <v>2028</v>
      </c>
      <c r="N2" s="42">
        <v>2029</v>
      </c>
      <c r="O2" s="42">
        <v>2030</v>
      </c>
    </row>
    <row r="3" spans="1:16" x14ac:dyDescent="0.25">
      <c r="A3" s="2" t="s">
        <v>144</v>
      </c>
      <c r="B3" s="37">
        <v>120000000</v>
      </c>
      <c r="C3" s="37">
        <v>120000000</v>
      </c>
      <c r="D3" s="37">
        <v>120000000</v>
      </c>
      <c r="E3" s="37">
        <v>120000000</v>
      </c>
      <c r="F3" s="37">
        <v>120000000</v>
      </c>
      <c r="G3" s="37">
        <v>120000000</v>
      </c>
      <c r="J3" s="42">
        <v>2025</v>
      </c>
      <c r="K3" s="42">
        <v>2026</v>
      </c>
      <c r="L3" s="42">
        <v>2027</v>
      </c>
      <c r="M3" s="42">
        <v>2028</v>
      </c>
      <c r="N3" s="42">
        <v>2029</v>
      </c>
      <c r="O3" s="42">
        <v>2030</v>
      </c>
    </row>
    <row r="4" spans="1:16" x14ac:dyDescent="0.25">
      <c r="A4" s="2" t="s">
        <v>46</v>
      </c>
      <c r="B4" s="37">
        <f>J4*M8</f>
        <v>191822400</v>
      </c>
      <c r="C4" s="37">
        <f>B4-(K4*M8)+(L4*M8)+(M12*K4)</f>
        <v>213126414.96959999</v>
      </c>
      <c r="D4" s="37">
        <f>+C4-(L4*M8)+(M4*M8)+(M12*L4)</f>
        <v>235538238.71761921</v>
      </c>
      <c r="E4" s="37">
        <f>+D4-(M4*M8)+(N4*M8)+(M12*M4)</f>
        <v>259115477.30053541</v>
      </c>
      <c r="F4" s="37">
        <f>+E4-(N4*M8)+(O4*M8)+(M12*N4)</f>
        <v>283918732.28976327</v>
      </c>
      <c r="G4" s="37">
        <f>+F4-(M8*O4)+(P4*M8)+(M12*O4)</f>
        <v>310011756.53843099</v>
      </c>
      <c r="I4" s="45" t="s">
        <v>92</v>
      </c>
      <c r="J4" s="39">
        <v>5709</v>
      </c>
      <c r="K4" s="39">
        <f>+J4*5.2%+J4</f>
        <v>6005.8680000000004</v>
      </c>
      <c r="L4" s="40">
        <f t="shared" ref="L4:P5" si="0">+K4+K4*5.2%</f>
        <v>6318.1731360000003</v>
      </c>
      <c r="M4" s="39">
        <f t="shared" si="0"/>
        <v>6646.7181390720007</v>
      </c>
      <c r="N4" s="39">
        <f t="shared" si="0"/>
        <v>6992.347482303745</v>
      </c>
      <c r="O4" s="39">
        <f t="shared" si="0"/>
        <v>7355.94955138354</v>
      </c>
      <c r="P4" s="39">
        <f t="shared" si="0"/>
        <v>7738.4589280554837</v>
      </c>
    </row>
    <row r="5" spans="1:16" s="8" customFormat="1" x14ac:dyDescent="0.25">
      <c r="A5" s="7" t="s">
        <v>47</v>
      </c>
      <c r="B5" s="43">
        <f>+SUM(B2:B4)</f>
        <v>316822400</v>
      </c>
      <c r="C5" s="43">
        <f>+SUM(C2:C4)</f>
        <v>338126414.96959996</v>
      </c>
      <c r="D5" s="43">
        <f>+SUM(D2:D4)</f>
        <v>360538238.71761918</v>
      </c>
      <c r="E5" s="43">
        <f t="shared" ref="E5:G5" si="1">+SUM(E2:E4)</f>
        <v>384115477.30053544</v>
      </c>
      <c r="F5" s="43">
        <f t="shared" si="1"/>
        <v>408918732.28976327</v>
      </c>
      <c r="G5" s="43">
        <f t="shared" si="1"/>
        <v>435011756.53843099</v>
      </c>
      <c r="H5" s="44"/>
      <c r="I5" s="45" t="s">
        <v>91</v>
      </c>
      <c r="J5" s="45">
        <v>12000</v>
      </c>
      <c r="K5" s="45">
        <f>+J5*5.2%+J5</f>
        <v>12624</v>
      </c>
      <c r="L5" s="46">
        <f t="shared" si="0"/>
        <v>13280.448</v>
      </c>
      <c r="M5" s="45">
        <f t="shared" si="0"/>
        <v>13971.031296000001</v>
      </c>
      <c r="N5" s="45">
        <f t="shared" si="0"/>
        <v>14697.524923392</v>
      </c>
      <c r="O5" s="45">
        <f t="shared" si="0"/>
        <v>15461.796219408385</v>
      </c>
      <c r="P5" s="45">
        <f t="shared" si="0"/>
        <v>16265.80962281762</v>
      </c>
    </row>
    <row r="6" spans="1:16" x14ac:dyDescent="0.25">
      <c r="A6" s="2" t="s">
        <v>48</v>
      </c>
      <c r="B6" s="37">
        <v>2800000</v>
      </c>
      <c r="C6" s="37">
        <v>2800000</v>
      </c>
      <c r="D6" s="37">
        <v>2800000</v>
      </c>
      <c r="E6" s="37">
        <v>2800000</v>
      </c>
      <c r="F6" s="37">
        <v>2800000</v>
      </c>
      <c r="G6" s="37">
        <v>2800000</v>
      </c>
      <c r="H6" s="36"/>
      <c r="I6" s="36"/>
      <c r="J6" s="36"/>
    </row>
    <row r="7" spans="1:16" x14ac:dyDescent="0.25">
      <c r="A7" s="2" t="s">
        <v>49</v>
      </c>
      <c r="B7" s="37">
        <v>3000000</v>
      </c>
      <c r="C7" s="37">
        <v>3000000</v>
      </c>
      <c r="D7" s="37">
        <v>3000000</v>
      </c>
      <c r="E7" s="37">
        <v>3000000</v>
      </c>
      <c r="F7" s="37">
        <v>3000000</v>
      </c>
      <c r="G7" s="37">
        <v>3000000</v>
      </c>
      <c r="H7" s="36"/>
      <c r="I7" s="38" t="s">
        <v>90</v>
      </c>
      <c r="J7" s="38">
        <v>2950</v>
      </c>
      <c r="L7" s="38" t="s">
        <v>120</v>
      </c>
      <c r="M7" s="38">
        <v>2800</v>
      </c>
    </row>
    <row r="8" spans="1:16" x14ac:dyDescent="0.25">
      <c r="A8" s="2" t="s">
        <v>50</v>
      </c>
      <c r="B8" s="37">
        <v>950000</v>
      </c>
      <c r="C8" s="37">
        <v>950000</v>
      </c>
      <c r="D8" s="37">
        <v>950000</v>
      </c>
      <c r="E8" s="37">
        <v>950000</v>
      </c>
      <c r="F8" s="37">
        <v>950000</v>
      </c>
      <c r="G8" s="37">
        <v>950000</v>
      </c>
      <c r="H8" s="36"/>
      <c r="I8" s="45" t="s">
        <v>89</v>
      </c>
      <c r="J8" s="41">
        <f>J7*12</f>
        <v>35400</v>
      </c>
      <c r="L8" s="38" t="s">
        <v>121</v>
      </c>
      <c r="M8" s="41">
        <f>+M7*12</f>
        <v>33600</v>
      </c>
    </row>
    <row r="9" spans="1:16" x14ac:dyDescent="0.25">
      <c r="A9" s="2" t="s">
        <v>51</v>
      </c>
      <c r="B9" s="37"/>
      <c r="C9" s="37">
        <f>(12*(C6/120))+(12*(C7/60))+(12*(C8/120))</f>
        <v>975000</v>
      </c>
      <c r="D9" s="37">
        <f>+(12*(C6/120))+(12*(C7/60))+(12*(C8/120))+C9</f>
        <v>1950000</v>
      </c>
      <c r="E9" s="37">
        <f>+C9+D9</f>
        <v>2925000</v>
      </c>
      <c r="F9" s="37">
        <f>+E9+C9</f>
        <v>3900000</v>
      </c>
      <c r="G9" s="37">
        <f>+F9+C9</f>
        <v>4875000</v>
      </c>
      <c r="M9" s="36"/>
    </row>
    <row r="10" spans="1:16" s="8" customFormat="1" x14ac:dyDescent="0.25">
      <c r="A10" s="7" t="s">
        <v>52</v>
      </c>
      <c r="B10" s="75">
        <f>+SUM(B6:B8)</f>
        <v>6750000</v>
      </c>
      <c r="C10" s="43">
        <f>+SUM(C6:C8)-C9</f>
        <v>5775000</v>
      </c>
      <c r="D10" s="43">
        <f t="shared" ref="D10:G10" si="2">+SUM(D6:D8)-D9</f>
        <v>4800000</v>
      </c>
      <c r="E10" s="43">
        <f t="shared" si="2"/>
        <v>3825000</v>
      </c>
      <c r="F10" s="43">
        <f t="shared" si="2"/>
        <v>2850000</v>
      </c>
      <c r="G10" s="43">
        <f t="shared" si="2"/>
        <v>1875000</v>
      </c>
    </row>
    <row r="11" spans="1:16" s="48" customFormat="1" ht="15.75" customHeight="1" x14ac:dyDescent="0.25">
      <c r="A11" s="47" t="s">
        <v>53</v>
      </c>
      <c r="B11" s="73">
        <f>+B10+B5</f>
        <v>323572400</v>
      </c>
      <c r="C11" s="73">
        <f>+C10+C5</f>
        <v>343901414.96959996</v>
      </c>
      <c r="D11" s="73">
        <f t="shared" ref="D11:G11" si="3">+D10+D5</f>
        <v>365338238.71761918</v>
      </c>
      <c r="E11" s="73">
        <f t="shared" si="3"/>
        <v>387940477.30053544</v>
      </c>
      <c r="F11" s="73">
        <f t="shared" si="3"/>
        <v>411768732.28976327</v>
      </c>
      <c r="G11" s="73">
        <f t="shared" si="3"/>
        <v>436886756.53843099</v>
      </c>
      <c r="H11" s="49"/>
      <c r="I11" s="93"/>
      <c r="M11" s="68"/>
    </row>
    <row r="12" spans="1:16" x14ac:dyDescent="0.25">
      <c r="A12" s="2" t="s">
        <v>54</v>
      </c>
      <c r="B12" s="37">
        <f>+B4-B14-B17+B10</f>
        <v>148572400</v>
      </c>
      <c r="C12" s="37">
        <f>+C4-C23-B17+C10+F15</f>
        <v>179310335.98716933</v>
      </c>
      <c r="D12" s="37">
        <f>+D4-C17+D10-D23+E15</f>
        <v>234390348.75471136</v>
      </c>
      <c r="E12" s="37">
        <f>+E4-E23+E10+D15</f>
        <v>301663436.83989799</v>
      </c>
      <c r="F12" s="37">
        <f>+F4-F23+F10+C15</f>
        <v>352413176.62495917</v>
      </c>
      <c r="G12" s="37">
        <f>+G4-G23+G10+B15</f>
        <v>406214943.07105702</v>
      </c>
      <c r="H12" s="57"/>
      <c r="I12" s="8"/>
      <c r="J12" s="8"/>
      <c r="L12" s="38" t="s">
        <v>124</v>
      </c>
      <c r="M12" s="38">
        <f>+J8-M8</f>
        <v>1800</v>
      </c>
      <c r="O12" s="36"/>
    </row>
    <row r="13" spans="1:16" x14ac:dyDescent="0.25">
      <c r="A13" s="2" t="s">
        <v>55</v>
      </c>
      <c r="B13" s="37"/>
      <c r="C13" s="37"/>
      <c r="D13" s="37"/>
      <c r="E13" s="37"/>
      <c r="F13" s="37"/>
      <c r="G13" s="37"/>
      <c r="M13" s="36"/>
    </row>
    <row r="14" spans="1:16" x14ac:dyDescent="0.25">
      <c r="A14" s="2" t="s">
        <v>56</v>
      </c>
      <c r="B14" s="74">
        <v>14345684.954292227</v>
      </c>
      <c r="C14" s="37">
        <f>+PRESTAMO!O28</f>
        <v>16553408.748974804</v>
      </c>
      <c r="D14" s="37">
        <v>19100906.296732973</v>
      </c>
      <c r="E14" s="37"/>
      <c r="F14" s="37"/>
      <c r="G14" s="37"/>
      <c r="J14" s="36"/>
      <c r="M14" s="62"/>
    </row>
    <row r="15" spans="1:16" x14ac:dyDescent="0.25">
      <c r="A15" s="2" t="s">
        <v>145</v>
      </c>
      <c r="B15" s="37">
        <v>120000000</v>
      </c>
      <c r="C15" s="37">
        <v>96000000</v>
      </c>
      <c r="D15" s="37">
        <v>72000000</v>
      </c>
      <c r="E15" s="37">
        <v>48000000</v>
      </c>
      <c r="F15" s="37">
        <v>24000000</v>
      </c>
      <c r="G15" s="37">
        <v>0</v>
      </c>
      <c r="J15" s="36"/>
      <c r="L15" s="36"/>
      <c r="O15" s="36"/>
    </row>
    <row r="16" spans="1:16" s="8" customFormat="1" x14ac:dyDescent="0.25">
      <c r="A16" s="7" t="s">
        <v>57</v>
      </c>
      <c r="B16" s="43">
        <f>+B12+B13+B14+B15</f>
        <v>282918084.95429224</v>
      </c>
      <c r="C16" s="43">
        <f>+C12+C13+C14+C15</f>
        <v>291863744.73614413</v>
      </c>
      <c r="D16" s="43">
        <f t="shared" ref="D16:G16" si="4">+D12+D13+D14+D15</f>
        <v>325491255.05144429</v>
      </c>
      <c r="E16" s="43">
        <f t="shared" si="4"/>
        <v>349663436.83989799</v>
      </c>
      <c r="F16" s="43">
        <f t="shared" si="4"/>
        <v>376413176.62495917</v>
      </c>
      <c r="G16" s="43">
        <f t="shared" si="4"/>
        <v>406214943.07105702</v>
      </c>
      <c r="M16" s="36"/>
    </row>
    <row r="17" spans="1:16" x14ac:dyDescent="0.25">
      <c r="A17" s="2" t="s">
        <v>58</v>
      </c>
      <c r="B17" s="74">
        <v>35654315.045707777</v>
      </c>
      <c r="C17" s="37">
        <f>+PRESTAMO!N27</f>
        <v>19100906.296732973</v>
      </c>
      <c r="D17" s="37"/>
      <c r="E17" s="37"/>
      <c r="F17" s="37"/>
      <c r="G17" s="37"/>
      <c r="H17" s="36"/>
    </row>
    <row r="18" spans="1:16" s="8" customFormat="1" x14ac:dyDescent="0.25">
      <c r="A18" s="7" t="s">
        <v>59</v>
      </c>
      <c r="B18" s="43"/>
      <c r="C18" s="43"/>
      <c r="D18" s="43"/>
      <c r="E18" s="43"/>
      <c r="F18" s="43"/>
      <c r="G18" s="43"/>
      <c r="M18" s="44"/>
    </row>
    <row r="19" spans="1:16" s="8" customFormat="1" x14ac:dyDescent="0.25">
      <c r="A19" s="7" t="s">
        <v>60</v>
      </c>
      <c r="B19" s="43"/>
      <c r="C19" s="43"/>
      <c r="D19" s="43"/>
      <c r="E19" s="43"/>
      <c r="F19" s="43"/>
      <c r="G19" s="43"/>
      <c r="M19" s="44"/>
    </row>
    <row r="20" spans="1:16" s="48" customFormat="1" x14ac:dyDescent="0.25">
      <c r="A20" s="47" t="s">
        <v>61</v>
      </c>
      <c r="B20" s="73">
        <f>+B16+B18+B19+B17</f>
        <v>318572400</v>
      </c>
      <c r="C20" s="73">
        <f>+C16+C18+C19+C17</f>
        <v>310964651.03287709</v>
      </c>
      <c r="D20" s="73">
        <f>+D16+D18+D19+D17</f>
        <v>325491255.05144429</v>
      </c>
      <c r="E20" s="73">
        <f t="shared" ref="E20:G20" si="5">+E16+E18+E19+E17</f>
        <v>349663436.83989799</v>
      </c>
      <c r="F20" s="73">
        <f t="shared" si="5"/>
        <v>376413176.62495917</v>
      </c>
      <c r="G20" s="73">
        <f t="shared" si="5"/>
        <v>406214943.07105702</v>
      </c>
      <c r="M20" s="68"/>
    </row>
    <row r="21" spans="1:16" x14ac:dyDescent="0.25">
      <c r="A21" s="2" t="s">
        <v>88</v>
      </c>
      <c r="B21" s="37">
        <v>5000000</v>
      </c>
      <c r="C21" s="37">
        <v>5000000</v>
      </c>
      <c r="D21" s="37">
        <v>5000000</v>
      </c>
      <c r="E21" s="37">
        <v>5000000</v>
      </c>
      <c r="F21" s="37">
        <v>5000000</v>
      </c>
      <c r="G21" s="37">
        <v>5000000</v>
      </c>
    </row>
    <row r="22" spans="1:16" x14ac:dyDescent="0.25">
      <c r="A22" s="2" t="s">
        <v>62</v>
      </c>
      <c r="B22" s="37"/>
      <c r="C22" s="37">
        <v>0</v>
      </c>
      <c r="D22" s="37"/>
      <c r="E22" s="37"/>
      <c r="F22" s="37"/>
      <c r="G22" s="37"/>
      <c r="L22" s="44"/>
      <c r="M22" s="44"/>
      <c r="N22" s="44"/>
      <c r="O22" s="44"/>
      <c r="P22" s="44"/>
    </row>
    <row r="23" spans="1:16" x14ac:dyDescent="0.25">
      <c r="A23" s="2" t="s">
        <v>63</v>
      </c>
      <c r="B23" s="37"/>
      <c r="C23" s="37">
        <f>+'ESTADO DE RESULTADOS'!C14</f>
        <v>27936763.936722901</v>
      </c>
      <c r="D23" s="37">
        <f>+'ESTADO DE RESULTADOS'!D14</f>
        <v>34846983.666174889</v>
      </c>
      <c r="E23" s="37">
        <f>+'ESTADO DE RESULTADOS'!E14</f>
        <v>33277040.46063742</v>
      </c>
      <c r="F23" s="37">
        <f>+'ESTADO DE RESULTADOS'!F14</f>
        <v>30355555.664804116</v>
      </c>
      <c r="G23" s="37">
        <f>+'ESTADO DE RESULTADOS'!G14</f>
        <v>25671813.467373945</v>
      </c>
      <c r="I23" s="36"/>
    </row>
    <row r="24" spans="1:16" s="48" customFormat="1" x14ac:dyDescent="0.25">
      <c r="A24" s="47" t="s">
        <v>64</v>
      </c>
      <c r="B24" s="73">
        <f t="shared" ref="B24:G24" si="6">+B21+B22+B23</f>
        <v>5000000</v>
      </c>
      <c r="C24" s="73">
        <f t="shared" si="6"/>
        <v>32936763.936722901</v>
      </c>
      <c r="D24" s="73">
        <f t="shared" si="6"/>
        <v>39846983.666174889</v>
      </c>
      <c r="E24" s="73">
        <f t="shared" si="6"/>
        <v>38277040.46063742</v>
      </c>
      <c r="F24" s="73">
        <f t="shared" si="6"/>
        <v>35355555.664804116</v>
      </c>
      <c r="G24" s="73">
        <f t="shared" si="6"/>
        <v>30671813.467373945</v>
      </c>
    </row>
    <row r="26" spans="1:16" x14ac:dyDescent="0.25">
      <c r="A26" s="12" t="s">
        <v>65</v>
      </c>
      <c r="B26" s="69">
        <f>+B20+B24</f>
        <v>323572400</v>
      </c>
      <c r="C26" s="69">
        <f>+C20+C24</f>
        <v>343901414.96959996</v>
      </c>
      <c r="D26" s="69">
        <f t="shared" ref="D26:G26" si="7">+D20+D24</f>
        <v>365338238.71761918</v>
      </c>
      <c r="E26" s="69">
        <f t="shared" si="7"/>
        <v>387940477.30053544</v>
      </c>
      <c r="F26" s="69">
        <f t="shared" si="7"/>
        <v>411768732.28976327</v>
      </c>
      <c r="G26" s="69">
        <f t="shared" si="7"/>
        <v>436886756.53843099</v>
      </c>
    </row>
    <row r="28" spans="1:16" x14ac:dyDescent="0.25">
      <c r="A28" s="12" t="s">
        <v>66</v>
      </c>
      <c r="B28" s="69">
        <f>+B26-B11</f>
        <v>0</v>
      </c>
      <c r="C28" s="69">
        <f>+C26-C11</f>
        <v>0</v>
      </c>
      <c r="D28" s="69">
        <f t="shared" ref="D28:G28" si="8">+D26-D11</f>
        <v>0</v>
      </c>
      <c r="E28" s="69">
        <f t="shared" si="8"/>
        <v>0</v>
      </c>
      <c r="F28" s="69">
        <f t="shared" si="8"/>
        <v>0</v>
      </c>
      <c r="G28" s="69">
        <f t="shared" si="8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4DEE-1105-44E2-B65D-79FBB3695ED8}">
  <dimension ref="A1:O33"/>
  <sheetViews>
    <sheetView topLeftCell="B1" zoomScale="77" workbookViewId="0">
      <selection activeCell="F26" sqref="F26"/>
    </sheetView>
  </sheetViews>
  <sheetFormatPr baseColWidth="10" defaultRowHeight="15" x14ac:dyDescent="0.25"/>
  <cols>
    <col min="1" max="1" width="40.85546875" style="8" bestFit="1" customWidth="1"/>
    <col min="2" max="2" width="15.140625" bestFit="1" customWidth="1"/>
    <col min="3" max="3" width="18.5703125" bestFit="1" customWidth="1"/>
    <col min="4" max="4" width="21" bestFit="1" customWidth="1"/>
    <col min="5" max="5" width="19" bestFit="1" customWidth="1"/>
    <col min="6" max="6" width="18.5703125" bestFit="1" customWidth="1"/>
    <col min="7" max="7" width="17.85546875" bestFit="1" customWidth="1"/>
    <col min="8" max="8" width="12.5703125" bestFit="1" customWidth="1"/>
    <col min="9" max="9" width="3.7109375" bestFit="1" customWidth="1"/>
    <col min="10" max="11" width="12.5703125" bestFit="1" customWidth="1"/>
    <col min="12" max="12" width="8" bestFit="1" customWidth="1"/>
  </cols>
  <sheetData>
    <row r="1" spans="1:11" s="10" customFormat="1" x14ac:dyDescent="0.25">
      <c r="A1" s="9" t="s">
        <v>0</v>
      </c>
      <c r="B1" s="9">
        <v>2025</v>
      </c>
      <c r="C1" s="9">
        <v>2026</v>
      </c>
      <c r="D1" s="9">
        <v>2027</v>
      </c>
      <c r="E1" s="9">
        <v>2028</v>
      </c>
      <c r="F1" s="9">
        <v>2029</v>
      </c>
      <c r="G1" s="9">
        <v>2030</v>
      </c>
    </row>
    <row r="2" spans="1:11" x14ac:dyDescent="0.25">
      <c r="A2" s="2" t="s">
        <v>1</v>
      </c>
      <c r="B2" s="37"/>
      <c r="C2" s="37">
        <f>+E24*C21</f>
        <v>374264470.58823532</v>
      </c>
      <c r="D2" s="37">
        <f>+($E$24*D21)*5.2%+($E$24*D21)</f>
        <v>414199986.65788233</v>
      </c>
      <c r="E2" s="37">
        <f>+($E$24*E21)*5.2%+($E$24*E21)</f>
        <v>435738385.96409225</v>
      </c>
      <c r="F2" s="37">
        <f>+($E$24*F21)*5.2%+($E$24*F21)</f>
        <v>458396782.03422505</v>
      </c>
      <c r="G2" s="37">
        <f>+($E$24*G21)*5.2%+$E$24*G21</f>
        <v>482233414.70000476</v>
      </c>
    </row>
    <row r="3" spans="1:11" x14ac:dyDescent="0.25">
      <c r="A3" s="2" t="s">
        <v>2</v>
      </c>
      <c r="B3" s="37"/>
      <c r="C3" s="37">
        <f>+K19*$E$24</f>
        <v>129900960</v>
      </c>
      <c r="D3" s="37">
        <f t="shared" ref="D3:G3" si="0">+L19*$B$24</f>
        <v>143999897.664</v>
      </c>
      <c r="E3" s="37">
        <f t="shared" si="0"/>
        <v>151487892.34252802</v>
      </c>
      <c r="F3" s="37">
        <f t="shared" si="0"/>
        <v>159365262.74433947</v>
      </c>
      <c r="G3" s="37">
        <f t="shared" si="0"/>
        <v>167652256.40704513</v>
      </c>
    </row>
    <row r="4" spans="1:11" x14ac:dyDescent="0.25">
      <c r="A4" s="2" t="s">
        <v>3</v>
      </c>
      <c r="B4" s="59"/>
      <c r="C4" s="59">
        <f>5238897*12</f>
        <v>62866764</v>
      </c>
      <c r="D4" s="37">
        <f>5762786*12</f>
        <v>69153432</v>
      </c>
      <c r="E4" s="37">
        <f>6339065*12</f>
        <v>76068780</v>
      </c>
      <c r="F4" s="37">
        <f>6972971*12</f>
        <v>83675652</v>
      </c>
      <c r="G4" s="37">
        <f>7670268*12</f>
        <v>92043216</v>
      </c>
      <c r="J4" s="36"/>
    </row>
    <row r="5" spans="1:11" x14ac:dyDescent="0.25">
      <c r="A5" s="2" t="s">
        <v>4</v>
      </c>
      <c r="B5" s="37"/>
      <c r="C5" s="37">
        <f>+($B$24*C19)*10%+(C29*6)</f>
        <v>33057814.876800001</v>
      </c>
      <c r="D5" s="37">
        <f>+($B$24*D19)*10%+(D29*6)</f>
        <v>34776821.250393599</v>
      </c>
      <c r="E5" s="37">
        <f t="shared" ref="E5:G5" si="1">+($B$24*E19)*10%+(E29*6)</f>
        <v>36585215.955414072</v>
      </c>
      <c r="F5" s="37">
        <f t="shared" si="1"/>
        <v>38487647.185095601</v>
      </c>
      <c r="G5" s="37">
        <f t="shared" si="1"/>
        <v>40489004.838720575</v>
      </c>
    </row>
    <row r="6" spans="1:11" s="8" customFormat="1" x14ac:dyDescent="0.25">
      <c r="A6" s="7" t="s">
        <v>5</v>
      </c>
      <c r="B6" s="43"/>
      <c r="C6" s="43">
        <f>+C2-C3-C4-C5</f>
        <v>148438931.71143532</v>
      </c>
      <c r="D6" s="43">
        <f t="shared" ref="D6:G6" si="2">+D2-D3-D4-D5</f>
        <v>166269835.7434887</v>
      </c>
      <c r="E6" s="43">
        <f t="shared" si="2"/>
        <v>171596497.66615021</v>
      </c>
      <c r="F6" s="43">
        <f t="shared" si="2"/>
        <v>176868220.10478997</v>
      </c>
      <c r="G6" s="43">
        <f t="shared" si="2"/>
        <v>182048937.45423907</v>
      </c>
      <c r="I6" s="67"/>
      <c r="K6" s="67"/>
    </row>
    <row r="7" spans="1:11" x14ac:dyDescent="0.25">
      <c r="A7" s="2" t="s">
        <v>6</v>
      </c>
      <c r="B7" s="59"/>
      <c r="C7" s="59">
        <f>(4684579*12)+(C29*6)</f>
        <v>66945348</v>
      </c>
      <c r="D7" s="59">
        <f>(5153036*12)+(D29*6)</f>
        <v>73124812.799999997</v>
      </c>
      <c r="E7" s="59">
        <f>(5668340*12)+(E29*6)</f>
        <v>79895456.601600006</v>
      </c>
      <c r="F7" s="59">
        <f>(6235174*12)+(F29*6)</f>
        <v>87314984.184883207</v>
      </c>
      <c r="G7" s="59">
        <f>(6858691*12)+(G29*6)</f>
        <v>95446818.786497131</v>
      </c>
    </row>
    <row r="8" spans="1:11" x14ac:dyDescent="0.25">
      <c r="A8" s="2" t="s">
        <v>7</v>
      </c>
      <c r="B8" s="37"/>
      <c r="C8" s="37">
        <f>+(2643058*12)</f>
        <v>31716696</v>
      </c>
      <c r="D8" s="37">
        <f>+(2907363*12)</f>
        <v>34888356</v>
      </c>
      <c r="E8" s="37">
        <f>+(3198100*12)</f>
        <v>38377200</v>
      </c>
      <c r="F8" s="37">
        <f>+(3517910*12)</f>
        <v>42214920</v>
      </c>
      <c r="G8" s="37">
        <f>+(3869701*12)</f>
        <v>46436412</v>
      </c>
    </row>
    <row r="9" spans="1:11" s="8" customFormat="1" x14ac:dyDescent="0.25">
      <c r="A9" s="7" t="s">
        <v>8</v>
      </c>
      <c r="B9" s="43"/>
      <c r="C9" s="43">
        <f>+C6-C7-C8</f>
        <v>49776887.711435318</v>
      </c>
      <c r="D9" s="43">
        <f t="shared" ref="D9:F9" si="3">+D6-D7-D8</f>
        <v>58256666.943488702</v>
      </c>
      <c r="E9" s="43">
        <f t="shared" si="3"/>
        <v>53323841.064550206</v>
      </c>
      <c r="F9" s="43">
        <f t="shared" si="3"/>
        <v>47338315.919906765</v>
      </c>
      <c r="G9" s="43">
        <f>+G6-G7-G8</f>
        <v>40165706.667741939</v>
      </c>
      <c r="I9" s="44"/>
      <c r="K9" s="67"/>
    </row>
    <row r="10" spans="1:11" x14ac:dyDescent="0.25">
      <c r="A10" s="2" t="s">
        <v>9</v>
      </c>
      <c r="B10" s="37"/>
      <c r="C10" s="37">
        <v>6277647.0457077753</v>
      </c>
      <c r="D10" s="37">
        <v>4069923.2510251957</v>
      </c>
      <c r="E10" s="37">
        <v>1522442.6326609871</v>
      </c>
      <c r="F10" s="37"/>
      <c r="G10" s="37"/>
    </row>
    <row r="11" spans="1:11" x14ac:dyDescent="0.25">
      <c r="A11" s="2" t="s">
        <v>10</v>
      </c>
      <c r="B11" s="37"/>
      <c r="C11" s="37">
        <f>+(C3*4)/1000</f>
        <v>519603.84</v>
      </c>
      <c r="D11" s="37">
        <f t="shared" ref="D11:G11" si="4">+(D3*4)/1000</f>
        <v>575999.59065600007</v>
      </c>
      <c r="E11" s="37">
        <f t="shared" si="4"/>
        <v>605951.56937011203</v>
      </c>
      <c r="F11" s="37">
        <f t="shared" si="4"/>
        <v>637461.0509773579</v>
      </c>
      <c r="G11" s="37">
        <f t="shared" si="4"/>
        <v>670609.02562818048</v>
      </c>
      <c r="I11" s="71"/>
    </row>
    <row r="12" spans="1:11" s="8" customFormat="1" x14ac:dyDescent="0.25">
      <c r="A12" s="7" t="s">
        <v>11</v>
      </c>
      <c r="B12" s="43"/>
      <c r="C12" s="43">
        <f>+C9-C10-C11</f>
        <v>42979636.825727537</v>
      </c>
      <c r="D12" s="43">
        <f t="shared" ref="D12:G12" si="5">+D9-D10-D11</f>
        <v>53610744.101807512</v>
      </c>
      <c r="E12" s="43">
        <f t="shared" si="5"/>
        <v>51195446.862519108</v>
      </c>
      <c r="F12" s="43">
        <f>+F9-F10-F11</f>
        <v>46700854.868929408</v>
      </c>
      <c r="G12" s="43">
        <f t="shared" si="5"/>
        <v>39495097.64211376</v>
      </c>
      <c r="J12" s="70"/>
    </row>
    <row r="13" spans="1:11" x14ac:dyDescent="0.25">
      <c r="A13" s="2" t="s">
        <v>12</v>
      </c>
      <c r="B13" s="37"/>
      <c r="C13" s="37">
        <f>+C12*35%</f>
        <v>15042872.889004637</v>
      </c>
      <c r="D13" s="37">
        <f t="shared" ref="D13:G13" si="6">+D12*35%</f>
        <v>18763760.435632627</v>
      </c>
      <c r="E13" s="37">
        <f t="shared" si="6"/>
        <v>17918406.401881687</v>
      </c>
      <c r="F13" s="37">
        <f t="shared" si="6"/>
        <v>16345299.204125293</v>
      </c>
      <c r="G13" s="37">
        <f t="shared" si="6"/>
        <v>13823284.174739815</v>
      </c>
      <c r="I13" s="61"/>
    </row>
    <row r="14" spans="1:11" s="8" customFormat="1" x14ac:dyDescent="0.25">
      <c r="A14" s="7" t="s">
        <v>13</v>
      </c>
      <c r="B14" s="43"/>
      <c r="C14" s="43">
        <f>+C12-C13</f>
        <v>27936763.936722901</v>
      </c>
      <c r="D14" s="43">
        <f t="shared" ref="D14:G14" si="7">+D12-D13</f>
        <v>34846983.666174889</v>
      </c>
      <c r="E14" s="43">
        <f t="shared" si="7"/>
        <v>33277040.46063742</v>
      </c>
      <c r="F14" s="43">
        <f t="shared" si="7"/>
        <v>30355555.664804116</v>
      </c>
      <c r="G14" s="43">
        <f t="shared" si="7"/>
        <v>25671813.467373945</v>
      </c>
    </row>
    <row r="15" spans="1:11" x14ac:dyDescent="0.25">
      <c r="C15" s="1"/>
    </row>
    <row r="16" spans="1:11" x14ac:dyDescent="0.25">
      <c r="D16" s="36"/>
    </row>
    <row r="18" spans="1:15" x14ac:dyDescent="0.25">
      <c r="B18" s="66">
        <v>2025</v>
      </c>
      <c r="C18" s="66">
        <v>2026</v>
      </c>
      <c r="D18" s="66">
        <v>2027</v>
      </c>
      <c r="E18" s="66">
        <v>2028</v>
      </c>
      <c r="F18" s="66">
        <v>2029</v>
      </c>
      <c r="G18" s="66">
        <v>2030</v>
      </c>
      <c r="I18" s="8"/>
      <c r="J18" s="66">
        <v>2025</v>
      </c>
      <c r="K18" s="66">
        <v>2026</v>
      </c>
      <c r="L18" s="66">
        <v>2027</v>
      </c>
      <c r="M18" s="66">
        <v>2028</v>
      </c>
      <c r="N18" s="66">
        <v>2029</v>
      </c>
      <c r="O18" s="66">
        <v>2030</v>
      </c>
    </row>
    <row r="19" spans="1:15" x14ac:dyDescent="0.25">
      <c r="A19" s="41" t="s">
        <v>92</v>
      </c>
      <c r="B19" s="39">
        <v>5709</v>
      </c>
      <c r="C19" s="39">
        <f>+B19*5.2%+B19</f>
        <v>6005.8680000000004</v>
      </c>
      <c r="D19" s="40">
        <f t="shared" ref="D19:G20" si="8">+C19+C19*5.2%</f>
        <v>6318.1731360000003</v>
      </c>
      <c r="E19" s="39">
        <f t="shared" si="8"/>
        <v>6646.7181390720007</v>
      </c>
      <c r="F19" s="39">
        <f t="shared" si="8"/>
        <v>6992.347482303745</v>
      </c>
      <c r="G19" s="39">
        <f t="shared" si="8"/>
        <v>7355.94955138354</v>
      </c>
      <c r="I19" s="41" t="s">
        <v>143</v>
      </c>
      <c r="J19" s="39">
        <v>3500</v>
      </c>
      <c r="K19" s="39">
        <f>+J19*5.2%+J19</f>
        <v>3682</v>
      </c>
      <c r="L19" s="40">
        <f t="shared" ref="L19" si="9">+K19+K19*5.2%</f>
        <v>3873.4639999999999</v>
      </c>
      <c r="M19" s="39">
        <f t="shared" ref="M19" si="10">+L19+L19*5.2%</f>
        <v>4074.8841280000001</v>
      </c>
      <c r="N19" s="39">
        <f t="shared" ref="N19" si="11">+M19+M19*5.2%</f>
        <v>4286.7781026560006</v>
      </c>
      <c r="O19" s="39">
        <f t="shared" ref="O19" si="12">+N19+N19*5.2%</f>
        <v>4509.6905639941124</v>
      </c>
    </row>
    <row r="20" spans="1:15" x14ac:dyDescent="0.25">
      <c r="A20" s="41" t="s">
        <v>128</v>
      </c>
      <c r="B20" s="39">
        <v>12000</v>
      </c>
      <c r="C20" s="39">
        <f>+B20+B20*5.2%</f>
        <v>12624</v>
      </c>
      <c r="D20" s="39">
        <f>+C20+C20*5.2%</f>
        <v>13280.448</v>
      </c>
      <c r="E20" s="39">
        <f>+D20+D20*5.2%</f>
        <v>13971.031296000001</v>
      </c>
      <c r="F20" s="39">
        <f t="shared" si="8"/>
        <v>14697.524923392</v>
      </c>
      <c r="G20" s="39">
        <f t="shared" si="8"/>
        <v>15461.796219408385</v>
      </c>
      <c r="I20" s="8"/>
      <c r="J20" s="8"/>
      <c r="K20" s="8"/>
      <c r="L20" s="8"/>
      <c r="M20" s="8"/>
      <c r="N20" s="8"/>
      <c r="O20" s="8"/>
    </row>
    <row r="21" spans="1:15" x14ac:dyDescent="0.25">
      <c r="A21" s="41" t="s">
        <v>126</v>
      </c>
      <c r="B21" s="39">
        <f>+B20/1.19</f>
        <v>10084.033613445379</v>
      </c>
      <c r="C21" s="39">
        <f t="shared" ref="C21:G21" si="13">+C20/1.19</f>
        <v>10608.403361344539</v>
      </c>
      <c r="D21" s="39">
        <f t="shared" si="13"/>
        <v>11160.040336134454</v>
      </c>
      <c r="E21" s="39">
        <f t="shared" si="13"/>
        <v>11740.362433613447</v>
      </c>
      <c r="F21" s="39">
        <f t="shared" si="13"/>
        <v>12350.861280161345</v>
      </c>
      <c r="G21" s="39">
        <f t="shared" si="13"/>
        <v>12993.106066729735</v>
      </c>
      <c r="I21" s="8"/>
      <c r="J21" s="8"/>
      <c r="K21" s="8"/>
      <c r="L21" s="8"/>
      <c r="M21" s="8"/>
      <c r="N21" s="8"/>
      <c r="O21" s="8"/>
    </row>
    <row r="23" spans="1:15" x14ac:dyDescent="0.25">
      <c r="A23" s="41" t="s">
        <v>90</v>
      </c>
      <c r="B23" s="38">
        <v>3098</v>
      </c>
      <c r="D23" s="38" t="s">
        <v>120</v>
      </c>
      <c r="E23" s="38">
        <v>2940</v>
      </c>
    </row>
    <row r="24" spans="1:15" x14ac:dyDescent="0.25">
      <c r="A24" s="41" t="s">
        <v>89</v>
      </c>
      <c r="B24" s="38">
        <f>+B23*12</f>
        <v>37176</v>
      </c>
      <c r="D24" s="38" t="s">
        <v>121</v>
      </c>
      <c r="E24" s="38">
        <f>+E23*12</f>
        <v>35280</v>
      </c>
    </row>
    <row r="26" spans="1:15" x14ac:dyDescent="0.25">
      <c r="E26" s="36"/>
    </row>
    <row r="27" spans="1:15" x14ac:dyDescent="0.25">
      <c r="E27" s="36"/>
    </row>
    <row r="28" spans="1:15" x14ac:dyDescent="0.25">
      <c r="B28" s="66">
        <v>2025</v>
      </c>
      <c r="C28" s="66">
        <v>2026</v>
      </c>
      <c r="D28" s="66">
        <v>2027</v>
      </c>
      <c r="E28" s="66">
        <v>2028</v>
      </c>
      <c r="F28" s="66">
        <v>2029</v>
      </c>
      <c r="G28" s="66">
        <v>2030</v>
      </c>
    </row>
    <row r="29" spans="1:15" x14ac:dyDescent="0.25">
      <c r="A29" s="41" t="s">
        <v>127</v>
      </c>
      <c r="B29" s="39">
        <v>1700000</v>
      </c>
      <c r="C29" s="39">
        <f>+B29*5.2%+B29</f>
        <v>1788400</v>
      </c>
      <c r="D29" s="40">
        <f t="shared" ref="D29" si="14">+C29+C29*5.2%</f>
        <v>1881396.8</v>
      </c>
      <c r="E29" s="39">
        <f t="shared" ref="E29" si="15">+D29+D29*5.2%</f>
        <v>1979229.4336000001</v>
      </c>
      <c r="F29" s="39">
        <f t="shared" ref="F29" si="16">+E29+E29*5.2%</f>
        <v>2082149.3641472</v>
      </c>
      <c r="G29" s="39">
        <f t="shared" ref="G29" si="17">+F29+F29*5.2%</f>
        <v>2190421.1310828542</v>
      </c>
    </row>
    <row r="30" spans="1:15" x14ac:dyDescent="0.25">
      <c r="E30" s="36"/>
    </row>
    <row r="31" spans="1:15" x14ac:dyDescent="0.25">
      <c r="E31" s="36"/>
    </row>
    <row r="32" spans="1:15" x14ac:dyDescent="0.25">
      <c r="B32" s="36"/>
    </row>
    <row r="33" spans="2:2" x14ac:dyDescent="0.25">
      <c r="B33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856B-82B1-4B90-921F-F70511ECC599}">
  <dimension ref="A1:G31"/>
  <sheetViews>
    <sheetView topLeftCell="A10" zoomScale="74" zoomScaleNormal="70" workbookViewId="0">
      <selection activeCell="A38" sqref="A38"/>
    </sheetView>
  </sheetViews>
  <sheetFormatPr baseColWidth="10" defaultRowHeight="15" x14ac:dyDescent="0.25"/>
  <cols>
    <col min="1" max="1" width="54.140625" bestFit="1" customWidth="1"/>
    <col min="2" max="2" width="16.140625" bestFit="1" customWidth="1"/>
    <col min="3" max="6" width="17" bestFit="1" customWidth="1"/>
    <col min="7" max="7" width="17.140625" bestFit="1" customWidth="1"/>
  </cols>
  <sheetData>
    <row r="1" spans="1:7" s="6" customFormat="1" x14ac:dyDescent="0.25">
      <c r="A1" s="5" t="s">
        <v>14</v>
      </c>
      <c r="B1" s="5">
        <v>0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</row>
    <row r="2" spans="1:7" x14ac:dyDescent="0.25">
      <c r="A2" s="3" t="s">
        <v>20</v>
      </c>
      <c r="B2" s="2"/>
      <c r="C2" s="58">
        <f>+'ESTADO DE RESULTADOS'!C2</f>
        <v>374264470.58823532</v>
      </c>
      <c r="D2" s="58">
        <f>+'ESTADO DE RESULTADOS'!D2</f>
        <v>414199986.65788233</v>
      </c>
      <c r="E2" s="58">
        <f>+'ESTADO DE RESULTADOS'!E2</f>
        <v>435738385.96409225</v>
      </c>
      <c r="F2" s="58">
        <f>+'ESTADO DE RESULTADOS'!F2</f>
        <v>458396782.03422505</v>
      </c>
      <c r="G2" s="58">
        <f>+'ESTADO DE RESULTADOS'!G2</f>
        <v>482233414.70000476</v>
      </c>
    </row>
    <row r="3" spans="1:7" s="8" customFormat="1" x14ac:dyDescent="0.25">
      <c r="A3" s="4" t="s">
        <v>21</v>
      </c>
      <c r="B3" s="7"/>
      <c r="C3" s="72">
        <f>+C2</f>
        <v>374264470.58823532</v>
      </c>
      <c r="D3" s="72">
        <f t="shared" ref="D3:G3" si="0">+D2</f>
        <v>414199986.65788233</v>
      </c>
      <c r="E3" s="72">
        <f t="shared" si="0"/>
        <v>435738385.96409225</v>
      </c>
      <c r="F3" s="72">
        <f t="shared" si="0"/>
        <v>458396782.03422505</v>
      </c>
      <c r="G3" s="72">
        <f t="shared" si="0"/>
        <v>482233414.70000476</v>
      </c>
    </row>
    <row r="4" spans="1:7" x14ac:dyDescent="0.25">
      <c r="A4" s="94" t="s">
        <v>40</v>
      </c>
      <c r="B4" s="95"/>
      <c r="C4" s="95"/>
      <c r="D4" s="95"/>
      <c r="E4" s="95"/>
      <c r="F4" s="95"/>
      <c r="G4" s="96"/>
    </row>
    <row r="5" spans="1:7" x14ac:dyDescent="0.25">
      <c r="A5" s="3" t="s">
        <v>22</v>
      </c>
      <c r="B5" s="2"/>
      <c r="C5" s="58">
        <f>+'ESTADO DE RESULTADOS'!C3</f>
        <v>129900960</v>
      </c>
      <c r="D5" s="58">
        <f>+'ESTADO DE RESULTADOS'!D3</f>
        <v>143999897.664</v>
      </c>
      <c r="E5" s="58">
        <f>+'ESTADO DE RESULTADOS'!E3</f>
        <v>151487892.34252802</v>
      </c>
      <c r="F5" s="58">
        <f>+'ESTADO DE RESULTADOS'!F3</f>
        <v>159365262.74433947</v>
      </c>
      <c r="G5" s="58">
        <f>+'ESTADO DE RESULTADOS'!G3</f>
        <v>167652256.40704513</v>
      </c>
    </row>
    <row r="6" spans="1:7" x14ac:dyDescent="0.25">
      <c r="A6" s="3" t="s">
        <v>23</v>
      </c>
      <c r="B6" s="2"/>
      <c r="C6" s="58">
        <f>+'ESTADO DE RESULTADOS'!C4</f>
        <v>62866764</v>
      </c>
      <c r="D6" s="58">
        <f>+'ESTADO DE RESULTADOS'!D4</f>
        <v>69153432</v>
      </c>
      <c r="E6" s="58">
        <f>+'ESTADO DE RESULTADOS'!E4</f>
        <v>76068780</v>
      </c>
      <c r="F6" s="58">
        <f>+'ESTADO DE RESULTADOS'!F4</f>
        <v>83675652</v>
      </c>
      <c r="G6" s="58">
        <f>+'ESTADO DE RESULTADOS'!G4</f>
        <v>92043216</v>
      </c>
    </row>
    <row r="7" spans="1:7" x14ac:dyDescent="0.25">
      <c r="A7" s="3" t="s">
        <v>24</v>
      </c>
      <c r="B7" s="2"/>
      <c r="C7" s="58">
        <f>+'ESTADO DE RESULTADOS'!C5</f>
        <v>33057814.876800001</v>
      </c>
      <c r="D7" s="58">
        <f>+'ESTADO DE RESULTADOS'!D5</f>
        <v>34776821.250393599</v>
      </c>
      <c r="E7" s="58">
        <f>+'ESTADO DE RESULTADOS'!E5</f>
        <v>36585215.955414072</v>
      </c>
      <c r="F7" s="58">
        <f>+'ESTADO DE RESULTADOS'!F5</f>
        <v>38487647.185095601</v>
      </c>
      <c r="G7" s="58">
        <f>+'ESTADO DE RESULTADOS'!G5</f>
        <v>40489004.838720575</v>
      </c>
    </row>
    <row r="8" spans="1:7" s="8" customFormat="1" x14ac:dyDescent="0.25">
      <c r="A8" s="4" t="s">
        <v>25</v>
      </c>
      <c r="B8" s="7"/>
      <c r="C8" s="72">
        <f>+C5+C6+C7</f>
        <v>225825538.8768</v>
      </c>
      <c r="D8" s="72">
        <f>+D5+D6+D7</f>
        <v>247930150.9143936</v>
      </c>
      <c r="E8" s="72">
        <f>+E5+E6+E7</f>
        <v>264141888.2979421</v>
      </c>
      <c r="F8" s="72">
        <f>+F5+F6+F7</f>
        <v>281528561.92943507</v>
      </c>
      <c r="G8" s="72">
        <f>+G5+G6+G7</f>
        <v>300184477.24576569</v>
      </c>
    </row>
    <row r="9" spans="1:7" s="8" customFormat="1" x14ac:dyDescent="0.25">
      <c r="A9" s="4" t="s">
        <v>26</v>
      </c>
      <c r="B9" s="7"/>
      <c r="C9" s="72">
        <f>+C3-C8</f>
        <v>148438931.71143532</v>
      </c>
      <c r="D9" s="72">
        <f>+D3-D8</f>
        <v>166269835.74348873</v>
      </c>
      <c r="E9" s="72">
        <f>+E3-E8</f>
        <v>171596497.66615015</v>
      </c>
      <c r="F9" s="72">
        <f>+F3-F8</f>
        <v>176868220.10478997</v>
      </c>
      <c r="G9" s="72">
        <f>+G3-G8</f>
        <v>182048937.45423907</v>
      </c>
    </row>
    <row r="10" spans="1:7" x14ac:dyDescent="0.25">
      <c r="A10" s="94" t="s">
        <v>41</v>
      </c>
      <c r="B10" s="95"/>
      <c r="C10" s="95"/>
      <c r="D10" s="95"/>
      <c r="E10" s="95"/>
      <c r="F10" s="95"/>
      <c r="G10" s="96"/>
    </row>
    <row r="11" spans="1:7" x14ac:dyDescent="0.25">
      <c r="A11" s="3" t="s">
        <v>27</v>
      </c>
      <c r="B11" s="58"/>
      <c r="C11" s="58">
        <f>+'ESTADO DE RESULTADOS'!C7+'ESTADO DE RESULTADOS'!C8</f>
        <v>98662044</v>
      </c>
      <c r="D11" s="58">
        <f>+'ESTADO DE RESULTADOS'!D7+'ESTADO DE RESULTADOS'!D8</f>
        <v>108013168.8</v>
      </c>
      <c r="E11" s="58">
        <f>+'ESTADO DE RESULTADOS'!E7+'ESTADO DE RESULTADOS'!E8</f>
        <v>118272656.60160001</v>
      </c>
      <c r="F11" s="58">
        <f>+'ESTADO DE RESULTADOS'!F7+'ESTADO DE RESULTADOS'!F8</f>
        <v>129529904.18488321</v>
      </c>
      <c r="G11" s="58">
        <f>+'ESTADO DE RESULTADOS'!G7+'ESTADO DE RESULTADOS'!G8</f>
        <v>141883230.78649712</v>
      </c>
    </row>
    <row r="12" spans="1:7" x14ac:dyDescent="0.25">
      <c r="A12" s="3" t="s">
        <v>28</v>
      </c>
      <c r="B12" s="58"/>
      <c r="C12" s="58">
        <f>+'ESTADO DE RESULTADOS'!C13</f>
        <v>15042872.889004637</v>
      </c>
      <c r="D12" s="58">
        <f>+'ESTADO DE RESULTADOS'!D13</f>
        <v>18763760.435632627</v>
      </c>
      <c r="E12" s="58">
        <f>+'ESTADO DE RESULTADOS'!E13</f>
        <v>17918406.401881687</v>
      </c>
      <c r="F12" s="58">
        <f>+'ESTADO DE RESULTADOS'!F13</f>
        <v>16345299.204125293</v>
      </c>
      <c r="G12" s="58">
        <f>+'ESTADO DE RESULTADOS'!G13</f>
        <v>13823284.174739815</v>
      </c>
    </row>
    <row r="13" spans="1:7" s="8" customFormat="1" x14ac:dyDescent="0.25">
      <c r="A13" s="4" t="s">
        <v>29</v>
      </c>
      <c r="B13" s="72"/>
      <c r="C13" s="72">
        <f>+C11+C12</f>
        <v>113704916.88900463</v>
      </c>
      <c r="D13" s="72">
        <f t="shared" ref="D13:G13" si="1">+D11+D12</f>
        <v>126776929.23563263</v>
      </c>
      <c r="E13" s="72">
        <f t="shared" si="1"/>
        <v>136191063.00348169</v>
      </c>
      <c r="F13" s="72">
        <f t="shared" si="1"/>
        <v>145875203.38900849</v>
      </c>
      <c r="G13" s="72">
        <f t="shared" si="1"/>
        <v>155706514.96123692</v>
      </c>
    </row>
    <row r="14" spans="1:7" s="8" customFormat="1" x14ac:dyDescent="0.25">
      <c r="A14" s="4" t="s">
        <v>30</v>
      </c>
      <c r="B14" s="72">
        <v>0</v>
      </c>
      <c r="C14" s="72">
        <f>+C9-C13</f>
        <v>34734014.822430685</v>
      </c>
      <c r="D14" s="72">
        <f t="shared" ref="D14:G14" si="2">+D9-D13</f>
        <v>39492906.507856101</v>
      </c>
      <c r="E14" s="72">
        <f t="shared" si="2"/>
        <v>35405434.662668467</v>
      </c>
      <c r="F14" s="72">
        <f t="shared" si="2"/>
        <v>30993016.71578148</v>
      </c>
      <c r="G14" s="72">
        <f t="shared" si="2"/>
        <v>26342422.493002146</v>
      </c>
    </row>
    <row r="15" spans="1:7" x14ac:dyDescent="0.25">
      <c r="A15" s="94" t="s">
        <v>42</v>
      </c>
      <c r="B15" s="95"/>
      <c r="C15" s="95"/>
      <c r="D15" s="95"/>
      <c r="E15" s="95"/>
      <c r="F15" s="95"/>
      <c r="G15" s="96"/>
    </row>
    <row r="16" spans="1:7" x14ac:dyDescent="0.25">
      <c r="A16" s="4" t="s">
        <v>31</v>
      </c>
      <c r="B16" s="58">
        <f>+B14</f>
        <v>0</v>
      </c>
      <c r="C16" s="58">
        <f>+C14</f>
        <v>34734014.822430685</v>
      </c>
      <c r="D16" s="58">
        <f t="shared" ref="D16:G16" si="3">+D14</f>
        <v>39492906.507856101</v>
      </c>
      <c r="E16" s="58">
        <f t="shared" si="3"/>
        <v>35405434.662668467</v>
      </c>
      <c r="F16" s="58">
        <f t="shared" si="3"/>
        <v>30993016.71578148</v>
      </c>
      <c r="G16" s="58">
        <f t="shared" si="3"/>
        <v>26342422.493002146</v>
      </c>
    </row>
    <row r="17" spans="1:7" x14ac:dyDescent="0.25">
      <c r="A17" s="94" t="s">
        <v>43</v>
      </c>
      <c r="B17" s="95"/>
      <c r="C17" s="95"/>
      <c r="D17" s="95"/>
      <c r="E17" s="95"/>
      <c r="F17" s="95"/>
      <c r="G17" s="96"/>
    </row>
    <row r="18" spans="1:7" x14ac:dyDescent="0.25">
      <c r="A18" s="63"/>
      <c r="B18" s="64"/>
      <c r="C18" s="64"/>
      <c r="D18" s="64"/>
      <c r="E18" s="64"/>
      <c r="F18" s="64"/>
      <c r="G18" s="65"/>
    </row>
    <row r="19" spans="1:7" x14ac:dyDescent="0.25">
      <c r="A19" s="86" t="s">
        <v>146</v>
      </c>
      <c r="B19" s="88">
        <v>5000000</v>
      </c>
      <c r="C19" s="88"/>
      <c r="D19" s="88"/>
      <c r="E19" s="88"/>
      <c r="F19" s="88"/>
      <c r="G19" s="88"/>
    </row>
    <row r="20" spans="1:7" x14ac:dyDescent="0.25">
      <c r="A20" s="87" t="s">
        <v>147</v>
      </c>
      <c r="B20" s="88">
        <f>+'BALANCE GENERAL'!B15</f>
        <v>120000000</v>
      </c>
      <c r="C20" s="88"/>
      <c r="D20" s="88"/>
      <c r="E20" s="88"/>
      <c r="F20" s="88"/>
      <c r="G20" s="88"/>
    </row>
    <row r="21" spans="1:7" x14ac:dyDescent="0.25">
      <c r="A21" s="85" t="s">
        <v>32</v>
      </c>
      <c r="B21" s="89">
        <v>50000000</v>
      </c>
      <c r="C21" s="89"/>
      <c r="D21" s="89"/>
      <c r="E21" s="89"/>
      <c r="F21" s="89"/>
      <c r="G21" s="89"/>
    </row>
    <row r="22" spans="1:7" x14ac:dyDescent="0.25">
      <c r="A22" s="91" t="s">
        <v>33</v>
      </c>
      <c r="B22" s="90">
        <f>+B21+B20+B19</f>
        <v>175000000</v>
      </c>
      <c r="C22" s="90">
        <f t="shared" ref="C22:G22" si="4">+C21+C20+C19</f>
        <v>0</v>
      </c>
      <c r="D22" s="90">
        <f t="shared" si="4"/>
        <v>0</v>
      </c>
      <c r="E22" s="90">
        <f t="shared" si="4"/>
        <v>0</v>
      </c>
      <c r="F22" s="90">
        <f t="shared" si="4"/>
        <v>0</v>
      </c>
      <c r="G22" s="90">
        <f t="shared" si="4"/>
        <v>0</v>
      </c>
    </row>
    <row r="23" spans="1:7" x14ac:dyDescent="0.25">
      <c r="A23" s="94" t="s">
        <v>44</v>
      </c>
      <c r="B23" s="95"/>
      <c r="C23" s="95"/>
      <c r="D23" s="95"/>
      <c r="E23" s="95"/>
      <c r="F23" s="95"/>
      <c r="G23" s="96"/>
    </row>
    <row r="24" spans="1:7" x14ac:dyDescent="0.25">
      <c r="A24" s="86" t="s">
        <v>148</v>
      </c>
      <c r="B24" s="88">
        <v>24000000</v>
      </c>
      <c r="C24" s="88">
        <v>24000000</v>
      </c>
      <c r="D24" s="88">
        <v>24000000</v>
      </c>
      <c r="E24" s="88">
        <v>24000000</v>
      </c>
      <c r="F24" s="88">
        <v>24000000</v>
      </c>
      <c r="G24" s="88"/>
    </row>
    <row r="25" spans="1:7" x14ac:dyDescent="0.25">
      <c r="A25" s="85" t="s">
        <v>34</v>
      </c>
      <c r="B25" s="89">
        <v>14345684.954292225</v>
      </c>
      <c r="C25" s="89">
        <v>16553408.748974804</v>
      </c>
      <c r="D25" s="89">
        <v>19100889.367339011</v>
      </c>
      <c r="E25" s="89"/>
      <c r="F25" s="89"/>
      <c r="G25" s="89"/>
    </row>
    <row r="26" spans="1:7" x14ac:dyDescent="0.25">
      <c r="A26" s="85" t="s">
        <v>35</v>
      </c>
      <c r="B26" s="89">
        <f>+PRESTAMO!K15</f>
        <v>6277647.0457077753</v>
      </c>
      <c r="C26" s="89">
        <f>+PRESTAMO!K28</f>
        <v>4069923.2510251957</v>
      </c>
      <c r="D26" s="89">
        <f>+PRESTAMO!K41</f>
        <v>1522442.6326609871</v>
      </c>
      <c r="E26" s="89"/>
      <c r="F26" s="89"/>
      <c r="G26" s="89"/>
    </row>
    <row r="27" spans="1:7" x14ac:dyDescent="0.25">
      <c r="A27" s="85" t="s">
        <v>10</v>
      </c>
      <c r="B27" s="89">
        <f>+'ESTADO DE RESULTADOS'!C11</f>
        <v>519603.84</v>
      </c>
      <c r="C27" s="89">
        <f>+'ESTADO DE RESULTADOS'!D11</f>
        <v>575999.59065600007</v>
      </c>
      <c r="D27" s="89">
        <f>+'ESTADO DE RESULTADOS'!E11</f>
        <v>605951.56937011203</v>
      </c>
      <c r="E27" s="89">
        <f>+'ESTADO DE RESULTADOS'!F11</f>
        <v>637461.0509773579</v>
      </c>
      <c r="F27" s="89">
        <f>+'ESTADO DE RESULTADOS'!G11</f>
        <v>670609.02562818048</v>
      </c>
      <c r="G27" s="89">
        <f>+'ESTADO DE RESULTADOS'!H11</f>
        <v>0</v>
      </c>
    </row>
    <row r="28" spans="1:7" s="8" customFormat="1" x14ac:dyDescent="0.25">
      <c r="A28" s="91" t="s">
        <v>36</v>
      </c>
      <c r="B28" s="90">
        <f>+B25+B26+B27+B24</f>
        <v>45142935.840000004</v>
      </c>
      <c r="C28" s="90">
        <f t="shared" ref="C28:G28" si="5">+C25+C26+C27+C24</f>
        <v>45199331.590655997</v>
      </c>
      <c r="D28" s="90">
        <f t="shared" si="5"/>
        <v>45229283.569370113</v>
      </c>
      <c r="E28" s="90">
        <f t="shared" si="5"/>
        <v>24637461.050977357</v>
      </c>
      <c r="F28" s="90">
        <f t="shared" si="5"/>
        <v>24670609.025628179</v>
      </c>
      <c r="G28" s="90">
        <f t="shared" si="5"/>
        <v>0</v>
      </c>
    </row>
    <row r="29" spans="1:7" s="8" customFormat="1" x14ac:dyDescent="0.25">
      <c r="A29" s="91" t="s">
        <v>37</v>
      </c>
      <c r="B29" s="90">
        <f>+B22-B28</f>
        <v>129857064.16</v>
      </c>
      <c r="C29" s="90">
        <f>+C28-C22</f>
        <v>45199331.590655997</v>
      </c>
      <c r="D29" s="90">
        <f t="shared" ref="D29:G29" si="6">+D28-D22</f>
        <v>45229283.569370113</v>
      </c>
      <c r="E29" s="90">
        <f t="shared" si="6"/>
        <v>24637461.050977357</v>
      </c>
      <c r="F29" s="90">
        <f t="shared" si="6"/>
        <v>24670609.025628179</v>
      </c>
      <c r="G29" s="90">
        <f t="shared" si="6"/>
        <v>0</v>
      </c>
    </row>
    <row r="30" spans="1:7" s="8" customFormat="1" x14ac:dyDescent="0.25">
      <c r="A30" s="91" t="s">
        <v>38</v>
      </c>
      <c r="B30" s="90">
        <f>+B29+B16</f>
        <v>129857064.16</v>
      </c>
      <c r="C30" s="90">
        <f t="shared" ref="C30:G30" si="7">+C29+C16</f>
        <v>79933346.413086683</v>
      </c>
      <c r="D30" s="90">
        <f t="shared" si="7"/>
        <v>84722190.077226222</v>
      </c>
      <c r="E30" s="90">
        <f t="shared" si="7"/>
        <v>60042895.713645823</v>
      </c>
      <c r="F30" s="90">
        <f t="shared" si="7"/>
        <v>55663625.741409659</v>
      </c>
      <c r="G30" s="90">
        <f t="shared" si="7"/>
        <v>26342422.493002146</v>
      </c>
    </row>
    <row r="31" spans="1:7" s="8" customFormat="1" x14ac:dyDescent="0.25">
      <c r="A31" s="91" t="s">
        <v>39</v>
      </c>
      <c r="B31" s="90">
        <f>+B30</f>
        <v>129857064.16</v>
      </c>
      <c r="C31" s="90">
        <f t="shared" ref="C31:G31" si="8">+C30</f>
        <v>79933346.413086683</v>
      </c>
      <c r="D31" s="90">
        <f t="shared" si="8"/>
        <v>84722190.077226222</v>
      </c>
      <c r="E31" s="90">
        <f t="shared" si="8"/>
        <v>60042895.713645823</v>
      </c>
      <c r="F31" s="90">
        <f t="shared" si="8"/>
        <v>55663625.741409659</v>
      </c>
      <c r="G31" s="90">
        <f t="shared" si="8"/>
        <v>26342422.493002146</v>
      </c>
    </row>
  </sheetData>
  <mergeCells count="5">
    <mergeCell ref="A4:G4"/>
    <mergeCell ref="A10:G10"/>
    <mergeCell ref="A15:G15"/>
    <mergeCell ref="A17:G17"/>
    <mergeCell ref="A23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A6C27-DF64-4B30-B12E-1889BC899B34}">
  <dimension ref="B2:J24"/>
  <sheetViews>
    <sheetView tabSelected="1" topLeftCell="A7" zoomScale="79" zoomScaleNormal="85" workbookViewId="0">
      <selection activeCell="F28" sqref="F28"/>
    </sheetView>
  </sheetViews>
  <sheetFormatPr baseColWidth="10" defaultRowHeight="15" x14ac:dyDescent="0.25"/>
  <cols>
    <col min="3" max="3" width="10.42578125" customWidth="1"/>
    <col min="4" max="4" width="15.85546875" bestFit="1" customWidth="1"/>
    <col min="5" max="5" width="19.140625" bestFit="1" customWidth="1"/>
    <col min="6" max="6" width="15.28515625" customWidth="1"/>
    <col min="7" max="7" width="14.140625" bestFit="1" customWidth="1"/>
    <col min="8" max="8" width="17.42578125" bestFit="1" customWidth="1"/>
  </cols>
  <sheetData>
    <row r="2" spans="2:10" x14ac:dyDescent="0.25">
      <c r="B2" s="97" t="s">
        <v>129</v>
      </c>
      <c r="C2" s="97"/>
      <c r="D2" s="97"/>
      <c r="E2" s="97"/>
      <c r="F2" s="97"/>
      <c r="G2" s="97"/>
    </row>
    <row r="4" spans="2:10" ht="28.5" customHeight="1" x14ac:dyDescent="0.25">
      <c r="B4" s="98" t="s">
        <v>130</v>
      </c>
      <c r="C4" s="98"/>
      <c r="D4" s="9" t="s">
        <v>132</v>
      </c>
      <c r="E4" s="9" t="s">
        <v>131</v>
      </c>
      <c r="F4" s="82" t="s">
        <v>133</v>
      </c>
      <c r="G4" s="9" t="s">
        <v>134</v>
      </c>
    </row>
    <row r="5" spans="2:10" x14ac:dyDescent="0.25">
      <c r="B5" s="77" t="s">
        <v>14</v>
      </c>
      <c r="C5" s="77">
        <v>0</v>
      </c>
      <c r="D5" s="78">
        <f>+-'FLUJO DE CAJA '!B31</f>
        <v>-129857064.16</v>
      </c>
      <c r="E5" s="79">
        <v>0.25</v>
      </c>
      <c r="F5" s="80">
        <f>1/(1.16)^0</f>
        <v>1</v>
      </c>
      <c r="G5" s="78">
        <f>+D5*F5</f>
        <v>-129857064.16</v>
      </c>
    </row>
    <row r="6" spans="2:10" x14ac:dyDescent="0.25">
      <c r="B6" s="77" t="s">
        <v>14</v>
      </c>
      <c r="C6" s="77">
        <v>1</v>
      </c>
      <c r="D6" s="78">
        <f>+'FLUJO DE CAJA '!C31</f>
        <v>79933346.413086683</v>
      </c>
      <c r="E6" s="79">
        <v>0.25</v>
      </c>
      <c r="F6" s="81">
        <f>1/(1.25)</f>
        <v>0.8</v>
      </c>
      <c r="G6" s="78">
        <f t="shared" ref="G6:G10" si="0">+D6*F6</f>
        <v>63946677.130469352</v>
      </c>
    </row>
    <row r="7" spans="2:10" x14ac:dyDescent="0.25">
      <c r="B7" s="77" t="s">
        <v>14</v>
      </c>
      <c r="C7" s="77">
        <v>2</v>
      </c>
      <c r="D7" s="78">
        <f>+'FLUJO DE CAJA '!D31</f>
        <v>84722190.077226222</v>
      </c>
      <c r="E7" s="79">
        <v>0.25</v>
      </c>
      <c r="F7" s="81">
        <f>1/(1.25)^2</f>
        <v>0.64</v>
      </c>
      <c r="G7" s="78">
        <f t="shared" si="0"/>
        <v>54222201.649424784</v>
      </c>
    </row>
    <row r="8" spans="2:10" x14ac:dyDescent="0.25">
      <c r="B8" s="77" t="s">
        <v>14</v>
      </c>
      <c r="C8" s="77">
        <v>3</v>
      </c>
      <c r="D8" s="78">
        <f>+'FLUJO DE CAJA '!E31</f>
        <v>60042895.713645823</v>
      </c>
      <c r="E8" s="79">
        <v>0.25</v>
      </c>
      <c r="F8" s="81">
        <f>1/(1.25)^3</f>
        <v>0.51200000000000001</v>
      </c>
      <c r="G8" s="78">
        <f t="shared" si="0"/>
        <v>30741962.605386663</v>
      </c>
    </row>
    <row r="9" spans="2:10" x14ac:dyDescent="0.25">
      <c r="B9" s="77" t="s">
        <v>14</v>
      </c>
      <c r="C9" s="77">
        <v>4</v>
      </c>
      <c r="D9" s="78">
        <f>+'FLUJO DE CAJA '!F31</f>
        <v>55663625.741409659</v>
      </c>
      <c r="E9" s="79">
        <v>0.25</v>
      </c>
      <c r="F9" s="81">
        <f>1/(1.25)^4</f>
        <v>0.40960000000000002</v>
      </c>
      <c r="G9" s="78">
        <f t="shared" si="0"/>
        <v>22799821.103681397</v>
      </c>
      <c r="H9" s="76"/>
      <c r="I9" s="83" t="s">
        <v>142</v>
      </c>
      <c r="J9" s="84">
        <v>0.25</v>
      </c>
    </row>
    <row r="10" spans="2:10" x14ac:dyDescent="0.25">
      <c r="B10" s="77" t="s">
        <v>14</v>
      </c>
      <c r="C10" s="77">
        <v>5</v>
      </c>
      <c r="D10" s="78">
        <f>+'FLUJO DE CAJA '!G31</f>
        <v>26342422.493002146</v>
      </c>
      <c r="E10" s="79">
        <v>0.25</v>
      </c>
      <c r="F10" s="81">
        <f>1/(1.25)^5</f>
        <v>0.32768000000000003</v>
      </c>
      <c r="G10" s="78">
        <f t="shared" si="0"/>
        <v>8631885.0025069434</v>
      </c>
    </row>
    <row r="11" spans="2:10" x14ac:dyDescent="0.25">
      <c r="B11" s="104" t="s">
        <v>135</v>
      </c>
      <c r="C11" s="105"/>
      <c r="D11" s="105"/>
      <c r="E11" s="105"/>
      <c r="F11" s="106"/>
      <c r="G11" s="72">
        <f>+SUM(G5:G10)</f>
        <v>50485483.331469141</v>
      </c>
    </row>
    <row r="12" spans="2:10" x14ac:dyDescent="0.25">
      <c r="B12" s="101" t="s">
        <v>141</v>
      </c>
      <c r="C12" s="102"/>
      <c r="D12" s="102"/>
      <c r="E12" s="102"/>
      <c r="F12" s="103"/>
      <c r="G12" s="73">
        <f>+NPV(J9,D6:D10)+D5</f>
        <v>50485483.331469119</v>
      </c>
    </row>
    <row r="14" spans="2:10" x14ac:dyDescent="0.25">
      <c r="B14" s="97" t="s">
        <v>136</v>
      </c>
      <c r="C14" s="97"/>
      <c r="D14" s="97"/>
      <c r="E14" s="97"/>
      <c r="F14" s="97"/>
      <c r="G14" s="97"/>
    </row>
    <row r="16" spans="2:10" x14ac:dyDescent="0.25">
      <c r="B16" s="98" t="s">
        <v>130</v>
      </c>
      <c r="C16" s="98"/>
      <c r="D16" s="9" t="s">
        <v>139</v>
      </c>
      <c r="E16" s="9" t="s">
        <v>137</v>
      </c>
      <c r="F16" s="82" t="s">
        <v>138</v>
      </c>
      <c r="G16" s="8"/>
    </row>
    <row r="17" spans="2:8" x14ac:dyDescent="0.25">
      <c r="B17" s="99">
        <v>0</v>
      </c>
      <c r="C17" s="100"/>
      <c r="D17" s="78">
        <f>-'FLUJO DE CAJA '!B31</f>
        <v>-129857064.16</v>
      </c>
      <c r="E17" s="78" cm="1">
        <f t="array" ref="E17:E22">+G5:G10</f>
        <v>-129857064.16</v>
      </c>
      <c r="F17" s="78">
        <f>+E17</f>
        <v>-129857064.16</v>
      </c>
      <c r="H17" s="62"/>
    </row>
    <row r="18" spans="2:8" x14ac:dyDescent="0.25">
      <c r="B18" s="99">
        <v>1</v>
      </c>
      <c r="C18" s="100"/>
      <c r="D18" s="78">
        <f>+'FLUJO DE CAJA '!C31</f>
        <v>79933346.413086683</v>
      </c>
      <c r="E18" s="78">
        <v>63946677.130469352</v>
      </c>
      <c r="F18" s="78">
        <f>+F17+E18</f>
        <v>-65910387.029530644</v>
      </c>
      <c r="H18" s="62"/>
    </row>
    <row r="19" spans="2:8" x14ac:dyDescent="0.25">
      <c r="B19" s="99">
        <v>2</v>
      </c>
      <c r="C19" s="100"/>
      <c r="D19" s="78">
        <f>+'FLUJO DE CAJA '!D31</f>
        <v>84722190.077226222</v>
      </c>
      <c r="E19" s="78">
        <v>54222201.649424784</v>
      </c>
      <c r="F19" s="78">
        <f>+F18+E19</f>
        <v>-11688185.380105861</v>
      </c>
      <c r="H19" s="62"/>
    </row>
    <row r="20" spans="2:8" x14ac:dyDescent="0.25">
      <c r="B20" s="99">
        <v>3</v>
      </c>
      <c r="C20" s="100"/>
      <c r="D20" s="78">
        <f>+'FLUJO DE CAJA '!E31</f>
        <v>60042895.713645823</v>
      </c>
      <c r="E20" s="78">
        <v>30741962.605386663</v>
      </c>
      <c r="F20" s="78">
        <f>F19+E20</f>
        <v>19053777.225280803</v>
      </c>
      <c r="H20" s="62"/>
    </row>
    <row r="21" spans="2:8" x14ac:dyDescent="0.25">
      <c r="B21" s="99">
        <v>4</v>
      </c>
      <c r="C21" s="100"/>
      <c r="D21" s="78">
        <f>+'FLUJO DE CAJA '!F31</f>
        <v>55663625.741409659</v>
      </c>
      <c r="E21" s="78">
        <v>22799821.103681397</v>
      </c>
      <c r="F21" s="78">
        <f>F20+E21</f>
        <v>41853598.328962199</v>
      </c>
      <c r="H21" s="62"/>
    </row>
    <row r="22" spans="2:8" x14ac:dyDescent="0.25">
      <c r="B22" s="99">
        <v>5</v>
      </c>
      <c r="C22" s="100"/>
      <c r="D22" s="78">
        <f>+'FLUJO DE CAJA '!G31</f>
        <v>26342422.493002146</v>
      </c>
      <c r="E22" s="78">
        <v>8631885.0025069434</v>
      </c>
      <c r="F22" s="78">
        <f>+F21+E22</f>
        <v>50485483.331469141</v>
      </c>
      <c r="H22" s="62"/>
    </row>
    <row r="24" spans="2:8" x14ac:dyDescent="0.25">
      <c r="B24" s="107" t="s">
        <v>136</v>
      </c>
      <c r="C24" s="107"/>
      <c r="D24" s="92">
        <f>+IRR(D17:D22)</f>
        <v>0.46085330675463987</v>
      </c>
      <c r="E24" s="2" t="s">
        <v>140</v>
      </c>
    </row>
  </sheetData>
  <mergeCells count="13">
    <mergeCell ref="B21:C21"/>
    <mergeCell ref="B19:C19"/>
    <mergeCell ref="B22:C22"/>
    <mergeCell ref="B20:C20"/>
    <mergeCell ref="B24:C24"/>
    <mergeCell ref="B2:G2"/>
    <mergeCell ref="B14:G14"/>
    <mergeCell ref="B16:C16"/>
    <mergeCell ref="B17:C17"/>
    <mergeCell ref="B18:C18"/>
    <mergeCell ref="B12:F12"/>
    <mergeCell ref="B4:C4"/>
    <mergeCell ref="B11:F1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18E6-C950-4146-8944-9D1716F32662}">
  <dimension ref="A1:P41"/>
  <sheetViews>
    <sheetView zoomScale="64" zoomScaleNormal="70" workbookViewId="0">
      <selection activeCell="J34" sqref="J34"/>
    </sheetView>
  </sheetViews>
  <sheetFormatPr baseColWidth="10" defaultRowHeight="15" x14ac:dyDescent="0.25"/>
  <cols>
    <col min="1" max="1" width="22.7109375" bestFit="1" customWidth="1"/>
    <col min="2" max="2" width="14.28515625" bestFit="1" customWidth="1"/>
    <col min="3" max="3" width="13.7109375" bestFit="1" customWidth="1"/>
    <col min="10" max="10" width="15" bestFit="1" customWidth="1"/>
    <col min="11" max="11" width="15.42578125" bestFit="1" customWidth="1"/>
    <col min="12" max="12" width="16.85546875" bestFit="1" customWidth="1"/>
    <col min="13" max="13" width="21.42578125" bestFit="1" customWidth="1"/>
    <col min="14" max="14" width="15" bestFit="1" customWidth="1"/>
    <col min="15" max="15" width="16.5703125" bestFit="1" customWidth="1"/>
  </cols>
  <sheetData>
    <row r="1" spans="1:16" x14ac:dyDescent="0.25">
      <c r="A1" s="109" t="s">
        <v>118</v>
      </c>
      <c r="B1" s="109"/>
      <c r="C1" s="109"/>
    </row>
    <row r="2" spans="1:16" x14ac:dyDescent="0.25">
      <c r="A2" s="8" t="s">
        <v>95</v>
      </c>
      <c r="B2" s="38" t="s">
        <v>98</v>
      </c>
      <c r="C2" s="39">
        <v>50000000</v>
      </c>
      <c r="H2" s="42" t="s">
        <v>14</v>
      </c>
      <c r="I2" s="51" t="s">
        <v>100</v>
      </c>
      <c r="J2" s="51" t="s">
        <v>101</v>
      </c>
      <c r="K2" s="51" t="s">
        <v>102</v>
      </c>
      <c r="L2" s="51" t="s">
        <v>103</v>
      </c>
      <c r="M2" s="51" t="s">
        <v>104</v>
      </c>
      <c r="N2" s="51" t="s">
        <v>105</v>
      </c>
    </row>
    <row r="3" spans="1:16" x14ac:dyDescent="0.25">
      <c r="A3" s="8" t="s">
        <v>96</v>
      </c>
      <c r="B3" s="38" t="s">
        <v>93</v>
      </c>
      <c r="C3" s="50">
        <v>1.2E-2</v>
      </c>
      <c r="H3" s="108">
        <v>2026</v>
      </c>
      <c r="I3" s="52" t="s">
        <v>106</v>
      </c>
      <c r="J3" s="54">
        <v>50000000</v>
      </c>
      <c r="K3" s="54">
        <f>+J3*1.2%</f>
        <v>600000</v>
      </c>
      <c r="L3" s="54">
        <v>1718611</v>
      </c>
      <c r="M3" s="54">
        <f>+L3-K3</f>
        <v>1118611</v>
      </c>
      <c r="N3" s="54">
        <f>+J3-M3</f>
        <v>48881389</v>
      </c>
    </row>
    <row r="4" spans="1:16" x14ac:dyDescent="0.25">
      <c r="A4" s="8" t="s">
        <v>97</v>
      </c>
      <c r="B4" s="38" t="s">
        <v>94</v>
      </c>
      <c r="C4" s="38">
        <v>36</v>
      </c>
      <c r="H4" s="108"/>
      <c r="I4" s="52" t="s">
        <v>107</v>
      </c>
      <c r="J4" s="54">
        <f>+N3</f>
        <v>48881389</v>
      </c>
      <c r="K4" s="54">
        <f>+J4*1.2%</f>
        <v>586576.66800000006</v>
      </c>
      <c r="L4" s="54">
        <v>1718611</v>
      </c>
      <c r="M4" s="54">
        <f t="shared" ref="M4:M14" si="0">+L4-K4</f>
        <v>1132034.3319999999</v>
      </c>
      <c r="N4" s="54">
        <f t="shared" ref="N4:N14" si="1">+J4-M4</f>
        <v>47749354.667999998</v>
      </c>
    </row>
    <row r="5" spans="1:16" x14ac:dyDescent="0.25">
      <c r="H5" s="108"/>
      <c r="I5" s="52" t="s">
        <v>108</v>
      </c>
      <c r="J5" s="54">
        <f t="shared" ref="J5:J14" si="2">+N4</f>
        <v>47749354.667999998</v>
      </c>
      <c r="K5" s="54">
        <f t="shared" ref="K5:K14" si="3">+J5*1.2%</f>
        <v>572992.25601599994</v>
      </c>
      <c r="L5" s="54">
        <v>1718611</v>
      </c>
      <c r="M5" s="54">
        <f t="shared" si="0"/>
        <v>1145618.7439840001</v>
      </c>
      <c r="N5" s="54">
        <f t="shared" si="1"/>
        <v>46603735.924015999</v>
      </c>
    </row>
    <row r="6" spans="1:16" x14ac:dyDescent="0.25">
      <c r="B6" s="38" t="s">
        <v>99</v>
      </c>
      <c r="C6" s="39">
        <f>+C2*(0.01843655/0.53637931)</f>
        <v>1718611.2193626557</v>
      </c>
      <c r="H6" s="108"/>
      <c r="I6" s="52" t="s">
        <v>109</v>
      </c>
      <c r="J6" s="54">
        <f t="shared" si="2"/>
        <v>46603735.924015999</v>
      </c>
      <c r="K6" s="54">
        <f>+J6*1.2%</f>
        <v>559244.83108819195</v>
      </c>
      <c r="L6" s="54">
        <v>1718611</v>
      </c>
      <c r="M6" s="54">
        <f t="shared" si="0"/>
        <v>1159366.1689118082</v>
      </c>
      <c r="N6" s="54">
        <f t="shared" si="1"/>
        <v>45444369.755104192</v>
      </c>
    </row>
    <row r="7" spans="1:16" x14ac:dyDescent="0.25">
      <c r="H7" s="108"/>
      <c r="I7" s="52" t="s">
        <v>110</v>
      </c>
      <c r="J7" s="54">
        <f t="shared" si="2"/>
        <v>45444369.755104192</v>
      </c>
      <c r="K7" s="54">
        <f t="shared" si="3"/>
        <v>545332.43706125033</v>
      </c>
      <c r="L7" s="54">
        <v>1718611</v>
      </c>
      <c r="M7" s="54">
        <f t="shared" si="0"/>
        <v>1173278.5629387498</v>
      </c>
      <c r="N7" s="54">
        <f t="shared" si="1"/>
        <v>44271091.192165442</v>
      </c>
    </row>
    <row r="8" spans="1:16" x14ac:dyDescent="0.25">
      <c r="H8" s="108"/>
      <c r="I8" s="52" t="s">
        <v>111</v>
      </c>
      <c r="J8" s="54">
        <f t="shared" si="2"/>
        <v>44271091.192165442</v>
      </c>
      <c r="K8" s="54">
        <f t="shared" si="3"/>
        <v>531253.09430598526</v>
      </c>
      <c r="L8" s="54">
        <v>1718611</v>
      </c>
      <c r="M8" s="54">
        <f t="shared" si="0"/>
        <v>1187357.9056940149</v>
      </c>
      <c r="N8" s="54">
        <f t="shared" si="1"/>
        <v>43083733.286471426</v>
      </c>
    </row>
    <row r="9" spans="1:16" x14ac:dyDescent="0.25">
      <c r="H9" s="108"/>
      <c r="I9" s="52" t="s">
        <v>112</v>
      </c>
      <c r="J9" s="54">
        <f t="shared" si="2"/>
        <v>43083733.286471426</v>
      </c>
      <c r="K9" s="54">
        <f t="shared" si="3"/>
        <v>517004.79943765712</v>
      </c>
      <c r="L9" s="54">
        <v>1718611</v>
      </c>
      <c r="M9" s="54">
        <f t="shared" si="0"/>
        <v>1201606.200562343</v>
      </c>
      <c r="N9" s="54">
        <f t="shared" si="1"/>
        <v>41882127.085909083</v>
      </c>
    </row>
    <row r="10" spans="1:16" x14ac:dyDescent="0.25">
      <c r="C10" s="36"/>
      <c r="H10" s="108"/>
      <c r="I10" s="52" t="s">
        <v>113</v>
      </c>
      <c r="J10" s="54">
        <f t="shared" si="2"/>
        <v>41882127.085909083</v>
      </c>
      <c r="K10" s="54">
        <f t="shared" si="3"/>
        <v>502585.52503090899</v>
      </c>
      <c r="L10" s="54">
        <v>1718611</v>
      </c>
      <c r="M10" s="54">
        <f t="shared" si="0"/>
        <v>1216025.4749690909</v>
      </c>
      <c r="N10" s="54">
        <f t="shared" si="1"/>
        <v>40666101.610939994</v>
      </c>
    </row>
    <row r="11" spans="1:16" x14ac:dyDescent="0.25">
      <c r="H11" s="108"/>
      <c r="I11" s="52" t="s">
        <v>114</v>
      </c>
      <c r="J11" s="54">
        <f t="shared" si="2"/>
        <v>40666101.610939994</v>
      </c>
      <c r="K11" s="54">
        <f t="shared" si="3"/>
        <v>487993.21933127992</v>
      </c>
      <c r="L11" s="54">
        <v>1718611</v>
      </c>
      <c r="M11" s="54">
        <f t="shared" si="0"/>
        <v>1230617.7806687201</v>
      </c>
      <c r="N11" s="54">
        <f t="shared" si="1"/>
        <v>39435483.830271274</v>
      </c>
    </row>
    <row r="12" spans="1:16" x14ac:dyDescent="0.25">
      <c r="H12" s="108"/>
      <c r="I12" s="52" t="s">
        <v>115</v>
      </c>
      <c r="J12" s="54">
        <f t="shared" si="2"/>
        <v>39435483.830271274</v>
      </c>
      <c r="K12" s="54">
        <f t="shared" si="3"/>
        <v>473225.80596325529</v>
      </c>
      <c r="L12" s="54">
        <v>1718611</v>
      </c>
      <c r="M12" s="54">
        <f t="shared" si="0"/>
        <v>1245385.1940367448</v>
      </c>
      <c r="N12" s="54">
        <f t="shared" si="1"/>
        <v>38190098.636234529</v>
      </c>
    </row>
    <row r="13" spans="1:16" x14ac:dyDescent="0.25">
      <c r="H13" s="108"/>
      <c r="I13" s="52" t="s">
        <v>116</v>
      </c>
      <c r="J13" s="54">
        <f t="shared" si="2"/>
        <v>38190098.636234529</v>
      </c>
      <c r="K13" s="54">
        <f t="shared" si="3"/>
        <v>458281.18363481434</v>
      </c>
      <c r="L13" s="54">
        <v>1718611</v>
      </c>
      <c r="M13" s="54">
        <f t="shared" si="0"/>
        <v>1260329.8163651857</v>
      </c>
      <c r="N13" s="54">
        <f t="shared" si="1"/>
        <v>36929768.819869347</v>
      </c>
    </row>
    <row r="14" spans="1:16" x14ac:dyDescent="0.25">
      <c r="H14" s="108"/>
      <c r="I14" s="52" t="s">
        <v>117</v>
      </c>
      <c r="J14" s="54">
        <f t="shared" si="2"/>
        <v>36929768.819869347</v>
      </c>
      <c r="K14" s="54">
        <f t="shared" si="3"/>
        <v>443157.22583843215</v>
      </c>
      <c r="L14" s="54">
        <v>1718611</v>
      </c>
      <c r="M14" s="54">
        <f t="shared" si="0"/>
        <v>1275453.7741615679</v>
      </c>
      <c r="N14" s="54">
        <f t="shared" si="1"/>
        <v>35654315.045707777</v>
      </c>
    </row>
    <row r="15" spans="1:16" x14ac:dyDescent="0.25">
      <c r="H15" s="108"/>
      <c r="I15" s="53" t="s">
        <v>75</v>
      </c>
      <c r="J15" s="45"/>
      <c r="K15" s="55">
        <f>+SUM(K3:K14)</f>
        <v>6277647.0457077753</v>
      </c>
      <c r="L15" s="55">
        <f>+SUM(L3:L14)</f>
        <v>20623332</v>
      </c>
      <c r="M15" s="55">
        <f>+SUM(M3:M14)</f>
        <v>14345684.954292227</v>
      </c>
      <c r="N15" s="45"/>
      <c r="O15" s="56">
        <f>+L15-K15</f>
        <v>14345684.954292225</v>
      </c>
      <c r="P15" t="s">
        <v>125</v>
      </c>
    </row>
    <row r="16" spans="1:16" x14ac:dyDescent="0.25">
      <c r="H16" s="108">
        <v>2027</v>
      </c>
      <c r="I16" s="52" t="s">
        <v>106</v>
      </c>
      <c r="J16" s="54">
        <f>+N14</f>
        <v>35654315.045707777</v>
      </c>
      <c r="K16" s="54">
        <f>+J16*1.2%</f>
        <v>427851.78054849332</v>
      </c>
      <c r="L16" s="54">
        <v>1718611</v>
      </c>
      <c r="M16" s="54">
        <f>+L16-K16</f>
        <v>1290759.2194515066</v>
      </c>
      <c r="N16" s="54">
        <f>+J16-M16</f>
        <v>34363555.826256268</v>
      </c>
    </row>
    <row r="17" spans="8:16" x14ac:dyDescent="0.25">
      <c r="H17" s="108"/>
      <c r="I17" s="52" t="s">
        <v>107</v>
      </c>
      <c r="J17" s="54">
        <f>+N16</f>
        <v>34363555.826256268</v>
      </c>
      <c r="K17" s="54">
        <f t="shared" ref="K17:K40" si="4">+J17*1.2%</f>
        <v>412362.66991507524</v>
      </c>
      <c r="L17" s="54">
        <v>1718611</v>
      </c>
      <c r="M17" s="54">
        <f t="shared" ref="M17:M27" si="5">+L17-K17</f>
        <v>1306248.3300849248</v>
      </c>
      <c r="N17" s="54">
        <f t="shared" ref="N17:N27" si="6">+J17-M17</f>
        <v>33057307.496171344</v>
      </c>
    </row>
    <row r="18" spans="8:16" x14ac:dyDescent="0.25">
      <c r="H18" s="108"/>
      <c r="I18" s="52" t="s">
        <v>108</v>
      </c>
      <c r="J18" s="54">
        <f>+N17</f>
        <v>33057307.496171344</v>
      </c>
      <c r="K18" s="54">
        <f t="shared" si="4"/>
        <v>396687.68995405611</v>
      </c>
      <c r="L18" s="54">
        <v>1718611</v>
      </c>
      <c r="M18" s="54">
        <f t="shared" si="5"/>
        <v>1321923.3100459438</v>
      </c>
      <c r="N18" s="54">
        <f t="shared" si="6"/>
        <v>31735384.186125401</v>
      </c>
    </row>
    <row r="19" spans="8:16" x14ac:dyDescent="0.25">
      <c r="H19" s="108"/>
      <c r="I19" s="52" t="s">
        <v>109</v>
      </c>
      <c r="J19" s="54">
        <f t="shared" ref="J19:J27" si="7">+N18</f>
        <v>31735384.186125401</v>
      </c>
      <c r="K19" s="54">
        <f t="shared" si="4"/>
        <v>380824.61023350485</v>
      </c>
      <c r="L19" s="54">
        <v>1718611</v>
      </c>
      <c r="M19" s="54">
        <f t="shared" si="5"/>
        <v>1337786.3897664952</v>
      </c>
      <c r="N19" s="54">
        <f t="shared" si="6"/>
        <v>30397597.796358906</v>
      </c>
    </row>
    <row r="20" spans="8:16" x14ac:dyDescent="0.25">
      <c r="H20" s="108"/>
      <c r="I20" s="52" t="s">
        <v>110</v>
      </c>
      <c r="J20" s="54">
        <f t="shared" si="7"/>
        <v>30397597.796358906</v>
      </c>
      <c r="K20" s="54">
        <f t="shared" si="4"/>
        <v>364771.17355630687</v>
      </c>
      <c r="L20" s="54">
        <v>1718611</v>
      </c>
      <c r="M20" s="54">
        <f t="shared" si="5"/>
        <v>1353839.8264436931</v>
      </c>
      <c r="N20" s="54">
        <f t="shared" si="6"/>
        <v>29043757.969915211</v>
      </c>
    </row>
    <row r="21" spans="8:16" x14ac:dyDescent="0.25">
      <c r="H21" s="108"/>
      <c r="I21" s="52" t="s">
        <v>111</v>
      </c>
      <c r="J21" s="54">
        <f t="shared" si="7"/>
        <v>29043757.969915211</v>
      </c>
      <c r="K21" s="54">
        <f t="shared" si="4"/>
        <v>348525.09563898254</v>
      </c>
      <c r="L21" s="54">
        <v>1718611</v>
      </c>
      <c r="M21" s="54">
        <f t="shared" si="5"/>
        <v>1370085.9043610175</v>
      </c>
      <c r="N21" s="54">
        <f t="shared" si="6"/>
        <v>27673672.065554194</v>
      </c>
    </row>
    <row r="22" spans="8:16" x14ac:dyDescent="0.25">
      <c r="H22" s="108"/>
      <c r="I22" s="52" t="s">
        <v>112</v>
      </c>
      <c r="J22" s="54">
        <f t="shared" si="7"/>
        <v>27673672.065554194</v>
      </c>
      <c r="K22" s="54">
        <f t="shared" si="4"/>
        <v>332084.06478665036</v>
      </c>
      <c r="L22" s="54">
        <v>1718611</v>
      </c>
      <c r="M22" s="54">
        <f t="shared" si="5"/>
        <v>1386526.9352133498</v>
      </c>
      <c r="N22" s="54">
        <f t="shared" si="6"/>
        <v>26287145.130340844</v>
      </c>
    </row>
    <row r="23" spans="8:16" x14ac:dyDescent="0.25">
      <c r="H23" s="108"/>
      <c r="I23" s="52" t="s">
        <v>113</v>
      </c>
      <c r="J23" s="54">
        <f t="shared" si="7"/>
        <v>26287145.130340844</v>
      </c>
      <c r="K23" s="54">
        <f t="shared" si="4"/>
        <v>315445.74156409013</v>
      </c>
      <c r="L23" s="54">
        <v>1718611</v>
      </c>
      <c r="M23" s="54">
        <f t="shared" si="5"/>
        <v>1403165.2584359099</v>
      </c>
      <c r="N23" s="54">
        <f t="shared" si="6"/>
        <v>24883979.871904936</v>
      </c>
    </row>
    <row r="24" spans="8:16" x14ac:dyDescent="0.25">
      <c r="H24" s="108"/>
      <c r="I24" s="52" t="s">
        <v>114</v>
      </c>
      <c r="J24" s="54">
        <f t="shared" si="7"/>
        <v>24883979.871904936</v>
      </c>
      <c r="K24" s="54">
        <f t="shared" si="4"/>
        <v>298607.75846285926</v>
      </c>
      <c r="L24" s="54">
        <v>1718611</v>
      </c>
      <c r="M24" s="54">
        <f t="shared" si="5"/>
        <v>1420003.2415371407</v>
      </c>
      <c r="N24" s="54">
        <f t="shared" si="6"/>
        <v>23463976.630367793</v>
      </c>
    </row>
    <row r="25" spans="8:16" x14ac:dyDescent="0.25">
      <c r="H25" s="108"/>
      <c r="I25" s="52" t="s">
        <v>115</v>
      </c>
      <c r="J25" s="54">
        <f t="shared" si="7"/>
        <v>23463976.630367793</v>
      </c>
      <c r="K25" s="54">
        <f t="shared" si="4"/>
        <v>281567.71956441354</v>
      </c>
      <c r="L25" s="54">
        <v>1718611</v>
      </c>
      <c r="M25" s="54">
        <f t="shared" si="5"/>
        <v>1437043.2804355863</v>
      </c>
      <c r="N25" s="54">
        <f t="shared" si="6"/>
        <v>22026933.349932209</v>
      </c>
    </row>
    <row r="26" spans="8:16" x14ac:dyDescent="0.25">
      <c r="H26" s="108"/>
      <c r="I26" s="52" t="s">
        <v>116</v>
      </c>
      <c r="J26" s="54">
        <f t="shared" si="7"/>
        <v>22026933.349932209</v>
      </c>
      <c r="K26" s="54">
        <f t="shared" si="4"/>
        <v>264323.20019918651</v>
      </c>
      <c r="L26" s="54">
        <v>1718611</v>
      </c>
      <c r="M26" s="54">
        <f t="shared" si="5"/>
        <v>1454287.7998008134</v>
      </c>
      <c r="N26" s="54">
        <f t="shared" si="6"/>
        <v>20572645.550131395</v>
      </c>
    </row>
    <row r="27" spans="8:16" x14ac:dyDescent="0.25">
      <c r="H27" s="108"/>
      <c r="I27" s="52" t="s">
        <v>117</v>
      </c>
      <c r="J27" s="54">
        <f t="shared" si="7"/>
        <v>20572645.550131395</v>
      </c>
      <c r="K27" s="54">
        <f t="shared" si="4"/>
        <v>246871.74660157674</v>
      </c>
      <c r="L27" s="54">
        <v>1718611</v>
      </c>
      <c r="M27" s="54">
        <f t="shared" si="5"/>
        <v>1471739.2533984233</v>
      </c>
      <c r="N27" s="54">
        <f t="shared" si="6"/>
        <v>19100906.296732973</v>
      </c>
    </row>
    <row r="28" spans="8:16" x14ac:dyDescent="0.25">
      <c r="H28" s="108"/>
      <c r="I28" s="53" t="s">
        <v>75</v>
      </c>
      <c r="J28" s="45"/>
      <c r="K28" s="56">
        <f>+SUM(K16:K27)</f>
        <v>4069923.2510251957</v>
      </c>
      <c r="L28" s="56">
        <f>+SUM(L16:L27)</f>
        <v>20623332</v>
      </c>
      <c r="M28" s="56">
        <f>+SUM(M16:M27)</f>
        <v>16553408.748974804</v>
      </c>
      <c r="N28" s="45"/>
      <c r="O28" s="56">
        <f>+L28-K28</f>
        <v>16553408.748974804</v>
      </c>
      <c r="P28" t="s">
        <v>125</v>
      </c>
    </row>
    <row r="29" spans="8:16" x14ac:dyDescent="0.25">
      <c r="H29" s="108">
        <v>2028</v>
      </c>
      <c r="I29" s="52" t="s">
        <v>106</v>
      </c>
      <c r="J29" s="54">
        <f>+N27</f>
        <v>19100906.296732973</v>
      </c>
      <c r="K29" s="54">
        <f t="shared" si="4"/>
        <v>229210.87556079568</v>
      </c>
      <c r="L29" s="54">
        <v>1718611</v>
      </c>
      <c r="M29" s="54">
        <f>+L29-K29</f>
        <v>1489400.1244392043</v>
      </c>
      <c r="N29" s="54">
        <f>+J29-M29</f>
        <v>17611506.172293767</v>
      </c>
    </row>
    <row r="30" spans="8:16" x14ac:dyDescent="0.25">
      <c r="H30" s="108"/>
      <c r="I30" s="52" t="s">
        <v>107</v>
      </c>
      <c r="J30" s="54">
        <f>+N29</f>
        <v>17611506.172293767</v>
      </c>
      <c r="K30" s="54">
        <f t="shared" si="4"/>
        <v>211338.07406752522</v>
      </c>
      <c r="L30" s="54">
        <v>1718611</v>
      </c>
      <c r="M30" s="54">
        <f t="shared" ref="M30:M40" si="8">+L30-K30</f>
        <v>1507272.9259324749</v>
      </c>
      <c r="N30" s="54">
        <f t="shared" ref="N30:N40" si="9">+J30-M30</f>
        <v>16104233.246361293</v>
      </c>
    </row>
    <row r="31" spans="8:16" x14ac:dyDescent="0.25">
      <c r="H31" s="108"/>
      <c r="I31" s="52" t="s">
        <v>108</v>
      </c>
      <c r="J31" s="54">
        <f t="shared" ref="J31:J40" si="10">+N30</f>
        <v>16104233.246361293</v>
      </c>
      <c r="K31" s="54">
        <f t="shared" si="4"/>
        <v>193250.79895633552</v>
      </c>
      <c r="L31" s="54">
        <v>1718611</v>
      </c>
      <c r="M31" s="54">
        <f t="shared" si="8"/>
        <v>1525360.2010436645</v>
      </c>
      <c r="N31" s="54">
        <f t="shared" si="9"/>
        <v>14578873.045317627</v>
      </c>
    </row>
    <row r="32" spans="8:16" x14ac:dyDescent="0.25">
      <c r="H32" s="108"/>
      <c r="I32" s="52" t="s">
        <v>109</v>
      </c>
      <c r="J32" s="54">
        <f t="shared" si="10"/>
        <v>14578873.045317627</v>
      </c>
      <c r="K32" s="54">
        <f t="shared" si="4"/>
        <v>174946.47654381153</v>
      </c>
      <c r="L32" s="54">
        <v>1718611</v>
      </c>
      <c r="M32" s="54">
        <f t="shared" si="8"/>
        <v>1543664.5234561884</v>
      </c>
      <c r="N32" s="54">
        <f t="shared" si="9"/>
        <v>13035208.52186144</v>
      </c>
    </row>
    <row r="33" spans="8:16" x14ac:dyDescent="0.25">
      <c r="H33" s="108"/>
      <c r="I33" s="52" t="s">
        <v>110</v>
      </c>
      <c r="J33" s="54">
        <f t="shared" si="10"/>
        <v>13035208.52186144</v>
      </c>
      <c r="K33" s="54">
        <f t="shared" si="4"/>
        <v>156422.50226233728</v>
      </c>
      <c r="L33" s="54">
        <v>1718611</v>
      </c>
      <c r="M33" s="54">
        <f t="shared" si="8"/>
        <v>1562188.4977376626</v>
      </c>
      <c r="N33" s="54">
        <f t="shared" si="9"/>
        <v>11473020.024123777</v>
      </c>
    </row>
    <row r="34" spans="8:16" x14ac:dyDescent="0.25">
      <c r="H34" s="108"/>
      <c r="I34" s="52" t="s">
        <v>111</v>
      </c>
      <c r="J34" s="54">
        <f t="shared" si="10"/>
        <v>11473020.024123777</v>
      </c>
      <c r="K34" s="54">
        <f t="shared" si="4"/>
        <v>137676.24028948531</v>
      </c>
      <c r="L34" s="54">
        <v>1718611</v>
      </c>
      <c r="M34" s="54">
        <f t="shared" si="8"/>
        <v>1580934.7597105147</v>
      </c>
      <c r="N34" s="54">
        <f t="shared" si="9"/>
        <v>9892085.2644132618</v>
      </c>
    </row>
    <row r="35" spans="8:16" x14ac:dyDescent="0.25">
      <c r="H35" s="108"/>
      <c r="I35" s="52" t="s">
        <v>112</v>
      </c>
      <c r="J35" s="54">
        <f t="shared" si="10"/>
        <v>9892085.2644132618</v>
      </c>
      <c r="K35" s="54">
        <f t="shared" si="4"/>
        <v>118705.02317295915</v>
      </c>
      <c r="L35" s="54">
        <v>1718611</v>
      </c>
      <c r="M35" s="54">
        <f t="shared" si="8"/>
        <v>1599905.9768270408</v>
      </c>
      <c r="N35" s="54">
        <f t="shared" si="9"/>
        <v>8292179.2875862215</v>
      </c>
    </row>
    <row r="36" spans="8:16" x14ac:dyDescent="0.25">
      <c r="H36" s="108"/>
      <c r="I36" s="52" t="s">
        <v>113</v>
      </c>
      <c r="J36" s="54">
        <f t="shared" si="10"/>
        <v>8292179.2875862215</v>
      </c>
      <c r="K36" s="54">
        <f t="shared" si="4"/>
        <v>99506.151451034661</v>
      </c>
      <c r="L36" s="54">
        <v>1718611</v>
      </c>
      <c r="M36" s="54">
        <f t="shared" si="8"/>
        <v>1619104.8485489653</v>
      </c>
      <c r="N36" s="54">
        <f t="shared" si="9"/>
        <v>6673074.4390372559</v>
      </c>
    </row>
    <row r="37" spans="8:16" x14ac:dyDescent="0.25">
      <c r="H37" s="108"/>
      <c r="I37" s="52" t="s">
        <v>114</v>
      </c>
      <c r="J37" s="54">
        <f t="shared" si="10"/>
        <v>6673074.4390372559</v>
      </c>
      <c r="K37" s="54">
        <f t="shared" si="4"/>
        <v>80076.893268447078</v>
      </c>
      <c r="L37" s="54">
        <v>1718611</v>
      </c>
      <c r="M37" s="54">
        <f t="shared" si="8"/>
        <v>1638534.1067315529</v>
      </c>
      <c r="N37" s="54">
        <f t="shared" si="9"/>
        <v>5034540.3323057033</v>
      </c>
    </row>
    <row r="38" spans="8:16" x14ac:dyDescent="0.25">
      <c r="H38" s="108"/>
      <c r="I38" s="52" t="s">
        <v>115</v>
      </c>
      <c r="J38" s="54">
        <f t="shared" si="10"/>
        <v>5034540.3323057033</v>
      </c>
      <c r="K38" s="54">
        <f t="shared" si="4"/>
        <v>60414.483987668442</v>
      </c>
      <c r="L38" s="54">
        <v>1718611</v>
      </c>
      <c r="M38" s="54">
        <f t="shared" si="8"/>
        <v>1658196.5160123315</v>
      </c>
      <c r="N38" s="54">
        <f t="shared" si="9"/>
        <v>3376343.8162933718</v>
      </c>
    </row>
    <row r="39" spans="8:16" x14ac:dyDescent="0.25">
      <c r="H39" s="108"/>
      <c r="I39" s="52" t="s">
        <v>116</v>
      </c>
      <c r="J39" s="54">
        <f t="shared" si="10"/>
        <v>3376343.8162933718</v>
      </c>
      <c r="K39" s="54">
        <f t="shared" si="4"/>
        <v>40516.125795520464</v>
      </c>
      <c r="L39" s="54">
        <v>1718611</v>
      </c>
      <c r="M39" s="54">
        <f t="shared" si="8"/>
        <v>1678094.8742044796</v>
      </c>
      <c r="N39" s="54">
        <f t="shared" si="9"/>
        <v>1698248.9420888922</v>
      </c>
    </row>
    <row r="40" spans="8:16" x14ac:dyDescent="0.25">
      <c r="H40" s="108"/>
      <c r="I40" s="52" t="s">
        <v>117</v>
      </c>
      <c r="J40" s="54">
        <f t="shared" si="10"/>
        <v>1698248.9420888922</v>
      </c>
      <c r="K40" s="54">
        <f t="shared" si="4"/>
        <v>20378.987305066708</v>
      </c>
      <c r="L40" s="54">
        <v>1718611</v>
      </c>
      <c r="M40" s="54">
        <f t="shared" si="8"/>
        <v>1698232.0126949332</v>
      </c>
      <c r="N40" s="54">
        <f t="shared" si="9"/>
        <v>16.929393958998844</v>
      </c>
    </row>
    <row r="41" spans="8:16" x14ac:dyDescent="0.25">
      <c r="H41" s="108"/>
      <c r="I41" s="53" t="s">
        <v>75</v>
      </c>
      <c r="J41" s="45"/>
      <c r="K41" s="55">
        <f>+SUM(K29:K40)</f>
        <v>1522442.6326609871</v>
      </c>
      <c r="L41" s="55">
        <f>+SUM(L29:L40)</f>
        <v>20623332</v>
      </c>
      <c r="M41" s="55">
        <f>+SUM(M29:M40)</f>
        <v>19100889.367339011</v>
      </c>
      <c r="N41" s="45"/>
      <c r="O41" s="56">
        <f>+L41-K41</f>
        <v>19100889.367339011</v>
      </c>
      <c r="P41" t="s">
        <v>125</v>
      </c>
    </row>
  </sheetData>
  <mergeCells count="4">
    <mergeCell ref="H3:H15"/>
    <mergeCell ref="H16:H28"/>
    <mergeCell ref="H29:H41"/>
    <mergeCell ref="A1:C1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89BC-9CB2-47E5-8B29-04815A9B039D}">
  <dimension ref="A1:P43"/>
  <sheetViews>
    <sheetView topLeftCell="A6" zoomScale="108" zoomScaleNormal="66" workbookViewId="0">
      <selection activeCell="G8" sqref="G8"/>
    </sheetView>
  </sheetViews>
  <sheetFormatPr baseColWidth="10" defaultRowHeight="15" x14ac:dyDescent="0.25"/>
  <cols>
    <col min="1" max="1" width="15.5703125" customWidth="1"/>
    <col min="4" max="4" width="14.7109375" customWidth="1"/>
    <col min="7" max="7" width="13" bestFit="1" customWidth="1"/>
    <col min="8" max="8" width="13.5703125" customWidth="1"/>
    <col min="9" max="9" width="15.7109375" customWidth="1"/>
    <col min="11" max="11" width="14" customWidth="1"/>
    <col min="12" max="12" width="14.5703125" customWidth="1"/>
    <col min="14" max="14" width="14.85546875" bestFit="1" customWidth="1"/>
    <col min="15" max="15" width="15.140625" customWidth="1"/>
    <col min="16" max="16" width="19.5703125" customWidth="1"/>
  </cols>
  <sheetData>
    <row r="1" spans="1:16" x14ac:dyDescent="0.25">
      <c r="A1" s="113" t="s">
        <v>68</v>
      </c>
      <c r="B1" s="113" t="s">
        <v>69</v>
      </c>
      <c r="C1" s="113" t="s">
        <v>70</v>
      </c>
      <c r="D1" s="113" t="s">
        <v>71</v>
      </c>
      <c r="E1" s="113" t="s">
        <v>72</v>
      </c>
      <c r="F1" s="113" t="s">
        <v>73</v>
      </c>
      <c r="G1" s="113"/>
    </row>
    <row r="2" spans="1:16" x14ac:dyDescent="0.25">
      <c r="A2" s="114"/>
      <c r="B2" s="114"/>
      <c r="C2" s="114"/>
      <c r="D2" s="114"/>
      <c r="E2" s="114"/>
      <c r="F2" s="13" t="s">
        <v>74</v>
      </c>
      <c r="G2" s="13" t="s">
        <v>75</v>
      </c>
    </row>
    <row r="3" spans="1:16" x14ac:dyDescent="0.25">
      <c r="A3" s="14" t="s">
        <v>76</v>
      </c>
      <c r="B3" s="15">
        <v>1</v>
      </c>
      <c r="C3" s="16">
        <v>2900000</v>
      </c>
      <c r="D3" s="16"/>
      <c r="E3" s="16">
        <f>+C3*B17</f>
        <v>1358708</v>
      </c>
      <c r="F3" s="16">
        <f>+C3+D3+E3</f>
        <v>4258708</v>
      </c>
      <c r="G3" s="16">
        <f>+F3</f>
        <v>4258708</v>
      </c>
      <c r="H3" s="111">
        <f>+G3+G4</f>
        <v>6661488</v>
      </c>
      <c r="I3" s="116" t="s">
        <v>119</v>
      </c>
    </row>
    <row r="4" spans="1:16" ht="24" x14ac:dyDescent="0.25">
      <c r="A4" s="17" t="s">
        <v>77</v>
      </c>
      <c r="B4" s="18">
        <v>1</v>
      </c>
      <c r="C4" s="19">
        <v>1500000</v>
      </c>
      <c r="D4" s="19">
        <v>200000</v>
      </c>
      <c r="E4" s="19">
        <f>+C4*B17</f>
        <v>702780</v>
      </c>
      <c r="F4" s="19">
        <f>+C4+D4+E4</f>
        <v>2402780</v>
      </c>
      <c r="G4" s="19">
        <f>+F4</f>
        <v>2402780</v>
      </c>
      <c r="H4" s="111"/>
      <c r="I4" s="116"/>
    </row>
    <row r="5" spans="1:16" x14ac:dyDescent="0.25">
      <c r="A5" s="20" t="s">
        <v>78</v>
      </c>
      <c r="B5" s="21">
        <v>2</v>
      </c>
      <c r="C5" s="22">
        <v>1423000</v>
      </c>
      <c r="D5" s="22">
        <v>200000</v>
      </c>
      <c r="E5" s="22">
        <f>+C5*E17</f>
        <v>758316.70000000007</v>
      </c>
      <c r="F5" s="22">
        <f>+C5+D5+E5</f>
        <v>2381316.7000000002</v>
      </c>
      <c r="G5" s="22">
        <f>+F5*B5</f>
        <v>4762633.4000000004</v>
      </c>
      <c r="H5" s="61">
        <f>+G5</f>
        <v>4762633.4000000004</v>
      </c>
      <c r="I5" s="60" t="s">
        <v>3</v>
      </c>
    </row>
    <row r="6" spans="1:16" x14ac:dyDescent="0.25">
      <c r="A6" s="23" t="s">
        <v>75</v>
      </c>
      <c r="B6" s="24">
        <v>4</v>
      </c>
      <c r="C6" s="25"/>
      <c r="D6" s="25"/>
      <c r="E6" s="23"/>
      <c r="F6" s="23"/>
      <c r="G6" s="26">
        <f>+SUM(G3:G5)</f>
        <v>11424121.4</v>
      </c>
    </row>
    <row r="8" spans="1:16" x14ac:dyDescent="0.25">
      <c r="A8" s="115" t="s">
        <v>79</v>
      </c>
      <c r="B8" s="115"/>
      <c r="D8" s="115" t="s">
        <v>79</v>
      </c>
      <c r="E8" s="115"/>
      <c r="H8" s="113" t="s">
        <v>68</v>
      </c>
      <c r="I8" s="113" t="s">
        <v>69</v>
      </c>
      <c r="J8" s="113" t="s">
        <v>70</v>
      </c>
      <c r="K8" s="113" t="s">
        <v>71</v>
      </c>
      <c r="L8" s="113" t="s">
        <v>72</v>
      </c>
      <c r="M8" s="113" t="s">
        <v>73</v>
      </c>
      <c r="N8" s="113"/>
    </row>
    <row r="9" spans="1:16" x14ac:dyDescent="0.25">
      <c r="A9" s="27" t="s">
        <v>80</v>
      </c>
      <c r="B9" s="28">
        <v>8.3299999999999999E-2</v>
      </c>
      <c r="D9" s="27" t="s">
        <v>80</v>
      </c>
      <c r="E9" s="28">
        <v>8.3299999999999999E-2</v>
      </c>
      <c r="G9" s="112">
        <v>2025</v>
      </c>
      <c r="H9" s="114"/>
      <c r="I9" s="114"/>
      <c r="J9" s="114"/>
      <c r="K9" s="114"/>
      <c r="L9" s="114"/>
      <c r="M9" s="13" t="s">
        <v>74</v>
      </c>
      <c r="N9" s="13" t="s">
        <v>75</v>
      </c>
    </row>
    <row r="10" spans="1:16" x14ac:dyDescent="0.25">
      <c r="A10" s="27" t="s">
        <v>81</v>
      </c>
      <c r="B10" s="28">
        <v>8.3299999999999999E-2</v>
      </c>
      <c r="D10" s="27" t="s">
        <v>81</v>
      </c>
      <c r="E10" s="28">
        <v>8.3299999999999999E-2</v>
      </c>
      <c r="G10" s="112"/>
      <c r="H10" s="14" t="s">
        <v>76</v>
      </c>
      <c r="I10" s="15">
        <v>1</v>
      </c>
      <c r="J10" s="16">
        <v>2900000</v>
      </c>
      <c r="K10" s="16"/>
      <c r="L10" s="16">
        <f>+J10*B17</f>
        <v>1358708</v>
      </c>
      <c r="M10" s="16">
        <f>+J10+K10+L10</f>
        <v>4258708</v>
      </c>
      <c r="N10" s="16">
        <f>+M10</f>
        <v>4258708</v>
      </c>
      <c r="O10" s="111">
        <f>+N10+N11</f>
        <v>6661488</v>
      </c>
      <c r="P10" s="110" t="s">
        <v>119</v>
      </c>
    </row>
    <row r="11" spans="1:16" ht="36" x14ac:dyDescent="0.25">
      <c r="A11" s="27" t="s">
        <v>82</v>
      </c>
      <c r="B11" s="29">
        <v>0.01</v>
      </c>
      <c r="D11" s="27" t="s">
        <v>82</v>
      </c>
      <c r="E11" s="29">
        <v>0.01</v>
      </c>
      <c r="G11" s="112"/>
      <c r="H11" s="17" t="s">
        <v>77</v>
      </c>
      <c r="I11" s="18">
        <v>1</v>
      </c>
      <c r="J11" s="19">
        <v>1500000</v>
      </c>
      <c r="K11" s="19">
        <v>200000</v>
      </c>
      <c r="L11" s="19">
        <f>+J11*B17</f>
        <v>702780</v>
      </c>
      <c r="M11" s="19">
        <f>+J11+K11+L11</f>
        <v>2402780</v>
      </c>
      <c r="N11" s="19">
        <f>+M11</f>
        <v>2402780</v>
      </c>
      <c r="O11" s="111"/>
      <c r="P11" s="110"/>
    </row>
    <row r="12" spans="1:16" x14ac:dyDescent="0.25">
      <c r="A12" s="27" t="s">
        <v>83</v>
      </c>
      <c r="B12" s="28">
        <v>4.1700000000000001E-2</v>
      </c>
      <c r="D12" s="27" t="s">
        <v>83</v>
      </c>
      <c r="E12" s="28">
        <v>4.1700000000000001E-2</v>
      </c>
      <c r="G12" s="112"/>
      <c r="H12" s="20" t="s">
        <v>78</v>
      </c>
      <c r="I12" s="21">
        <v>2</v>
      </c>
      <c r="J12" s="22">
        <v>1423000</v>
      </c>
      <c r="K12" s="22">
        <v>200000</v>
      </c>
      <c r="L12" s="22">
        <f>+J12*E17</f>
        <v>758316.70000000007</v>
      </c>
      <c r="M12" s="22">
        <f>+J12+K12+L12</f>
        <v>2381316.7000000002</v>
      </c>
      <c r="N12" s="22">
        <f>+M12*I12</f>
        <v>4762633.4000000004</v>
      </c>
      <c r="O12" s="61">
        <f>+N12</f>
        <v>4762633.4000000004</v>
      </c>
      <c r="P12" s="60" t="s">
        <v>3</v>
      </c>
    </row>
    <row r="13" spans="1:16" x14ac:dyDescent="0.25">
      <c r="A13" s="27" t="s">
        <v>84</v>
      </c>
      <c r="B13" s="30">
        <v>8.5000000000000006E-2</v>
      </c>
      <c r="D13" s="27" t="s">
        <v>84</v>
      </c>
      <c r="E13" s="30">
        <v>8.5000000000000006E-2</v>
      </c>
      <c r="G13" s="112"/>
      <c r="H13" s="23" t="s">
        <v>75</v>
      </c>
      <c r="I13" s="24">
        <v>4</v>
      </c>
      <c r="J13" s="25"/>
      <c r="K13" s="25"/>
      <c r="L13" s="23"/>
      <c r="M13" s="23"/>
      <c r="N13" s="26">
        <f>+SUM(N10:N12)</f>
        <v>11424121.4</v>
      </c>
    </row>
    <row r="14" spans="1:16" x14ac:dyDescent="0.25">
      <c r="A14" s="27" t="s">
        <v>85</v>
      </c>
      <c r="B14" s="29">
        <v>0.12</v>
      </c>
      <c r="D14" s="27" t="s">
        <v>85</v>
      </c>
      <c r="E14" s="29">
        <v>0.12</v>
      </c>
      <c r="H14" s="113" t="s">
        <v>68</v>
      </c>
      <c r="I14" s="113" t="s">
        <v>69</v>
      </c>
      <c r="J14" s="113" t="s">
        <v>70</v>
      </c>
      <c r="K14" s="113" t="s">
        <v>71</v>
      </c>
      <c r="L14" s="113" t="s">
        <v>72</v>
      </c>
      <c r="M14" s="113" t="s">
        <v>73</v>
      </c>
      <c r="N14" s="113"/>
    </row>
    <row r="15" spans="1:16" x14ac:dyDescent="0.25">
      <c r="A15" s="27" t="s">
        <v>123</v>
      </c>
      <c r="B15" s="28">
        <v>5.2199999999999998E-3</v>
      </c>
      <c r="D15" s="27" t="s">
        <v>122</v>
      </c>
      <c r="E15" s="28">
        <v>6.9599999999999995E-2</v>
      </c>
      <c r="G15" s="112">
        <v>2026</v>
      </c>
      <c r="H15" s="114"/>
      <c r="I15" s="114"/>
      <c r="J15" s="114"/>
      <c r="K15" s="114"/>
      <c r="L15" s="114"/>
      <c r="M15" s="13" t="s">
        <v>74</v>
      </c>
      <c r="N15" s="13" t="s">
        <v>75</v>
      </c>
    </row>
    <row r="16" spans="1:16" ht="30" customHeight="1" x14ac:dyDescent="0.25">
      <c r="A16" s="31" t="s">
        <v>86</v>
      </c>
      <c r="B16" s="34">
        <v>0.04</v>
      </c>
      <c r="D16" s="31" t="s">
        <v>86</v>
      </c>
      <c r="E16" s="35">
        <v>0.04</v>
      </c>
      <c r="G16" s="112"/>
      <c r="H16" s="14" t="s">
        <v>76</v>
      </c>
      <c r="I16" s="15">
        <v>1</v>
      </c>
      <c r="J16" s="16">
        <f>+J10+J10*10%</f>
        <v>3190000</v>
      </c>
      <c r="K16" s="16"/>
      <c r="L16" s="16">
        <f>+J16*B17</f>
        <v>1494578.8</v>
      </c>
      <c r="M16" s="16">
        <f>+J16+K16+L16</f>
        <v>4684578.8</v>
      </c>
      <c r="N16" s="16">
        <f>+M16</f>
        <v>4684578.8</v>
      </c>
      <c r="O16" s="111">
        <f>+N16+N17</f>
        <v>7327636.7999999998</v>
      </c>
      <c r="P16" s="110" t="s">
        <v>119</v>
      </c>
    </row>
    <row r="17" spans="1:16" ht="36" x14ac:dyDescent="0.25">
      <c r="A17" s="32" t="s">
        <v>87</v>
      </c>
      <c r="B17" s="33">
        <f>+SUM(B9:B16)</f>
        <v>0.46851999999999999</v>
      </c>
      <c r="D17" s="32" t="s">
        <v>87</v>
      </c>
      <c r="E17" s="33">
        <f>+SUM(E9:E16)</f>
        <v>0.53290000000000004</v>
      </c>
      <c r="G17" s="112"/>
      <c r="H17" s="17" t="s">
        <v>77</v>
      </c>
      <c r="I17" s="18">
        <v>1</v>
      </c>
      <c r="J17" s="19">
        <f>J11+J11*10%</f>
        <v>1650000</v>
      </c>
      <c r="K17" s="19">
        <f>200000+K11*10%</f>
        <v>220000</v>
      </c>
      <c r="L17" s="19">
        <f>+J17*B17</f>
        <v>773058</v>
      </c>
      <c r="M17" s="19">
        <f>+J17+K17+L17</f>
        <v>2643058</v>
      </c>
      <c r="N17" s="19">
        <f>+M17</f>
        <v>2643058</v>
      </c>
      <c r="O17" s="111"/>
      <c r="P17" s="110"/>
    </row>
    <row r="18" spans="1:16" x14ac:dyDescent="0.25">
      <c r="G18" s="112"/>
      <c r="H18" s="20" t="s">
        <v>78</v>
      </c>
      <c r="I18" s="21">
        <v>2</v>
      </c>
      <c r="J18" s="22">
        <f>1423000+J12*10%</f>
        <v>1565300</v>
      </c>
      <c r="K18" s="22">
        <f>200000+K12*10%</f>
        <v>220000</v>
      </c>
      <c r="L18" s="22">
        <f>+J18*E17</f>
        <v>834148.37000000011</v>
      </c>
      <c r="M18" s="22">
        <f>+J18+K18+L18</f>
        <v>2619448.37</v>
      </c>
      <c r="N18" s="22">
        <f>+M18*I18</f>
        <v>5238896.74</v>
      </c>
      <c r="O18" s="61">
        <f>+N18</f>
        <v>5238896.74</v>
      </c>
      <c r="P18" s="60" t="s">
        <v>3</v>
      </c>
    </row>
    <row r="19" spans="1:16" x14ac:dyDescent="0.25">
      <c r="G19" s="112"/>
      <c r="H19" s="23" t="s">
        <v>75</v>
      </c>
      <c r="I19" s="24">
        <v>4</v>
      </c>
      <c r="J19" s="25"/>
      <c r="K19" s="25"/>
      <c r="L19" s="23"/>
      <c r="M19" s="23"/>
      <c r="N19" s="26">
        <f>+SUM(N16:N18)</f>
        <v>12566533.539999999</v>
      </c>
    </row>
    <row r="20" spans="1:16" x14ac:dyDescent="0.25">
      <c r="H20" s="113" t="s">
        <v>68</v>
      </c>
      <c r="I20" s="113" t="s">
        <v>69</v>
      </c>
      <c r="J20" s="113" t="s">
        <v>70</v>
      </c>
      <c r="K20" s="113" t="s">
        <v>71</v>
      </c>
      <c r="L20" s="113" t="s">
        <v>72</v>
      </c>
      <c r="M20" s="113" t="s">
        <v>73</v>
      </c>
      <c r="N20" s="113"/>
    </row>
    <row r="21" spans="1:16" x14ac:dyDescent="0.25">
      <c r="G21" s="112">
        <v>2027</v>
      </c>
      <c r="H21" s="114"/>
      <c r="I21" s="114"/>
      <c r="J21" s="114"/>
      <c r="K21" s="114"/>
      <c r="L21" s="114"/>
      <c r="M21" s="13" t="s">
        <v>74</v>
      </c>
      <c r="N21" s="13" t="s">
        <v>75</v>
      </c>
    </row>
    <row r="22" spans="1:16" x14ac:dyDescent="0.25">
      <c r="G22" s="112"/>
      <c r="H22" s="14" t="s">
        <v>76</v>
      </c>
      <c r="I22" s="15">
        <v>1</v>
      </c>
      <c r="J22" s="16">
        <f>J16+J16*10%</f>
        <v>3509000</v>
      </c>
      <c r="K22" s="16"/>
      <c r="L22" s="16">
        <f>+J22*B17</f>
        <v>1644036.68</v>
      </c>
      <c r="M22" s="16">
        <f>+J22+K22+L22</f>
        <v>5153036.68</v>
      </c>
      <c r="N22" s="16">
        <f>+M22</f>
        <v>5153036.68</v>
      </c>
      <c r="O22" s="111">
        <f>+N22+N23</f>
        <v>8060400.4799999995</v>
      </c>
      <c r="P22" s="110" t="s">
        <v>119</v>
      </c>
    </row>
    <row r="23" spans="1:16" ht="36" x14ac:dyDescent="0.25">
      <c r="G23" s="112"/>
      <c r="H23" s="17" t="s">
        <v>77</v>
      </c>
      <c r="I23" s="18">
        <v>1</v>
      </c>
      <c r="J23" s="19">
        <f>+J17+J17*10%</f>
        <v>1815000</v>
      </c>
      <c r="K23" s="19">
        <f>K17+K17*10%</f>
        <v>242000</v>
      </c>
      <c r="L23" s="19">
        <f>+J23*B17</f>
        <v>850363.79999999993</v>
      </c>
      <c r="M23" s="19">
        <f>+J23+K23+L23</f>
        <v>2907363.8</v>
      </c>
      <c r="N23" s="19">
        <f>+M23</f>
        <v>2907363.8</v>
      </c>
      <c r="O23" s="111"/>
      <c r="P23" s="110"/>
    </row>
    <row r="24" spans="1:16" x14ac:dyDescent="0.25">
      <c r="G24" s="112"/>
      <c r="H24" s="20" t="s">
        <v>78</v>
      </c>
      <c r="I24" s="21">
        <v>2</v>
      </c>
      <c r="J24" s="22">
        <f>+J18+J18*10%</f>
        <v>1721830</v>
      </c>
      <c r="K24" s="22">
        <f>K18+K18*10%</f>
        <v>242000</v>
      </c>
      <c r="L24" s="22">
        <f>+J24*E17</f>
        <v>917563.20700000005</v>
      </c>
      <c r="M24" s="22">
        <f>+J24+K24+L24</f>
        <v>2881393.2069999999</v>
      </c>
      <c r="N24" s="22">
        <f>+M24*I24</f>
        <v>5762786.4139999999</v>
      </c>
      <c r="O24" s="61">
        <f>+N24</f>
        <v>5762786.4139999999</v>
      </c>
      <c r="P24" s="60" t="s">
        <v>3</v>
      </c>
    </row>
    <row r="25" spans="1:16" x14ac:dyDescent="0.25">
      <c r="G25" s="112"/>
      <c r="H25" s="23" t="s">
        <v>75</v>
      </c>
      <c r="I25" s="24">
        <v>4</v>
      </c>
      <c r="J25" s="25"/>
      <c r="K25" s="25"/>
      <c r="L25" s="23"/>
      <c r="M25" s="23"/>
      <c r="N25" s="26">
        <f>+SUM(N22:N24)</f>
        <v>13823186.893999999</v>
      </c>
    </row>
    <row r="26" spans="1:16" x14ac:dyDescent="0.25">
      <c r="H26" s="113" t="s">
        <v>68</v>
      </c>
      <c r="I26" s="113" t="s">
        <v>69</v>
      </c>
      <c r="J26" s="113" t="s">
        <v>70</v>
      </c>
      <c r="K26" s="113" t="s">
        <v>71</v>
      </c>
      <c r="L26" s="113" t="s">
        <v>72</v>
      </c>
      <c r="M26" s="113" t="s">
        <v>73</v>
      </c>
      <c r="N26" s="113"/>
      <c r="P26" s="1"/>
    </row>
    <row r="27" spans="1:16" x14ac:dyDescent="0.25">
      <c r="G27" s="112">
        <v>2028</v>
      </c>
      <c r="H27" s="114"/>
      <c r="I27" s="114"/>
      <c r="J27" s="114"/>
      <c r="K27" s="114"/>
      <c r="L27" s="114"/>
      <c r="M27" s="13" t="s">
        <v>74</v>
      </c>
      <c r="N27" s="13" t="s">
        <v>75</v>
      </c>
    </row>
    <row r="28" spans="1:16" x14ac:dyDescent="0.25">
      <c r="G28" s="112"/>
      <c r="H28" s="14" t="s">
        <v>76</v>
      </c>
      <c r="I28" s="15">
        <v>1</v>
      </c>
      <c r="J28" s="16">
        <f>J22+J22*10%</f>
        <v>3859900</v>
      </c>
      <c r="K28" s="16"/>
      <c r="L28" s="16">
        <f>+J28*B17</f>
        <v>1808440.348</v>
      </c>
      <c r="M28" s="16">
        <f>+J28+K28+L28</f>
        <v>5668340.3480000002</v>
      </c>
      <c r="N28" s="16">
        <f>+M28</f>
        <v>5668340.3480000002</v>
      </c>
      <c r="O28" s="111">
        <f>+N28+N29</f>
        <v>8866440.5280000009</v>
      </c>
      <c r="P28" s="110" t="s">
        <v>119</v>
      </c>
    </row>
    <row r="29" spans="1:16" ht="36" x14ac:dyDescent="0.25">
      <c r="G29" s="112"/>
      <c r="H29" s="17" t="s">
        <v>77</v>
      </c>
      <c r="I29" s="18">
        <v>1</v>
      </c>
      <c r="J29" s="19">
        <f>+J23+J23*10%</f>
        <v>1996500</v>
      </c>
      <c r="K29" s="19">
        <f>K23+K23*10%</f>
        <v>266200</v>
      </c>
      <c r="L29" s="19">
        <f>+J29*B17</f>
        <v>935400.17999999993</v>
      </c>
      <c r="M29" s="19">
        <f>+J29+K29+L29</f>
        <v>3198100.1799999997</v>
      </c>
      <c r="N29" s="19">
        <f>+M29</f>
        <v>3198100.1799999997</v>
      </c>
      <c r="O29" s="111"/>
      <c r="P29" s="110"/>
    </row>
    <row r="30" spans="1:16" x14ac:dyDescent="0.25">
      <c r="G30" s="112"/>
      <c r="H30" s="20" t="s">
        <v>78</v>
      </c>
      <c r="I30" s="21">
        <v>2</v>
      </c>
      <c r="J30" s="22">
        <f>+J24+J24*10%</f>
        <v>1894013</v>
      </c>
      <c r="K30" s="22">
        <f>K24+K24*10%</f>
        <v>266200</v>
      </c>
      <c r="L30" s="22">
        <f>+J30*E17</f>
        <v>1009319.5277000001</v>
      </c>
      <c r="M30" s="22">
        <f>+J30+K30+L30</f>
        <v>3169532.5277</v>
      </c>
      <c r="N30" s="22">
        <f>+M30*I30</f>
        <v>6339065.0554</v>
      </c>
      <c r="O30" s="61">
        <f>+N30</f>
        <v>6339065.0554</v>
      </c>
      <c r="P30" s="60" t="s">
        <v>3</v>
      </c>
    </row>
    <row r="31" spans="1:16" x14ac:dyDescent="0.25">
      <c r="G31" s="112"/>
      <c r="H31" s="23" t="s">
        <v>75</v>
      </c>
      <c r="I31" s="24">
        <v>4</v>
      </c>
      <c r="J31" s="25"/>
      <c r="K31" s="25"/>
      <c r="L31" s="23"/>
      <c r="M31" s="23"/>
      <c r="N31" s="26">
        <f>+SUM(N28:N30)</f>
        <v>15205505.5834</v>
      </c>
    </row>
    <row r="32" spans="1:16" x14ac:dyDescent="0.25">
      <c r="H32" s="113" t="s">
        <v>68</v>
      </c>
      <c r="I32" s="113" t="s">
        <v>69</v>
      </c>
      <c r="J32" s="113" t="s">
        <v>70</v>
      </c>
      <c r="K32" s="113" t="s">
        <v>71</v>
      </c>
      <c r="L32" s="113" t="s">
        <v>72</v>
      </c>
      <c r="M32" s="113" t="s">
        <v>73</v>
      </c>
      <c r="N32" s="113"/>
      <c r="P32" s="1"/>
    </row>
    <row r="33" spans="7:16" x14ac:dyDescent="0.25">
      <c r="G33" s="112">
        <v>2029</v>
      </c>
      <c r="H33" s="114"/>
      <c r="I33" s="114"/>
      <c r="J33" s="114"/>
      <c r="K33" s="114"/>
      <c r="L33" s="114"/>
      <c r="M33" s="13" t="s">
        <v>74</v>
      </c>
      <c r="N33" s="13" t="s">
        <v>75</v>
      </c>
    </row>
    <row r="34" spans="7:16" x14ac:dyDescent="0.25">
      <c r="G34" s="112"/>
      <c r="H34" s="14" t="s">
        <v>76</v>
      </c>
      <c r="I34" s="15">
        <v>1</v>
      </c>
      <c r="J34" s="16">
        <f>J28+J28*10%</f>
        <v>4245890</v>
      </c>
      <c r="K34" s="16"/>
      <c r="L34" s="16">
        <f>+J34*B17</f>
        <v>1989284.3828</v>
      </c>
      <c r="M34" s="16">
        <f>+J34+K34+L34</f>
        <v>6235174.3827999998</v>
      </c>
      <c r="N34" s="16">
        <f>+M34</f>
        <v>6235174.3827999998</v>
      </c>
      <c r="O34" s="111">
        <f>+N34+N35</f>
        <v>9753084.5808000006</v>
      </c>
      <c r="P34" s="110" t="s">
        <v>119</v>
      </c>
    </row>
    <row r="35" spans="7:16" ht="36" x14ac:dyDescent="0.25">
      <c r="G35" s="112"/>
      <c r="H35" s="17" t="s">
        <v>77</v>
      </c>
      <c r="I35" s="18">
        <v>1</v>
      </c>
      <c r="J35" s="19">
        <f>+J29+J29*10%</f>
        <v>2196150</v>
      </c>
      <c r="K35" s="19">
        <f>K29+K29*10%</f>
        <v>292820</v>
      </c>
      <c r="L35" s="19">
        <f>+J35*B17</f>
        <v>1028940.198</v>
      </c>
      <c r="M35" s="19">
        <f>+J35+K35+L35</f>
        <v>3517910.1979999999</v>
      </c>
      <c r="N35" s="19">
        <f>+M35</f>
        <v>3517910.1979999999</v>
      </c>
      <c r="O35" s="111"/>
      <c r="P35" s="110"/>
    </row>
    <row r="36" spans="7:16" x14ac:dyDescent="0.25">
      <c r="G36" s="112"/>
      <c r="H36" s="20" t="s">
        <v>78</v>
      </c>
      <c r="I36" s="21">
        <v>2</v>
      </c>
      <c r="J36" s="22">
        <f>+J30+J30*10%</f>
        <v>2083414.3</v>
      </c>
      <c r="K36" s="22">
        <f>K30+K30*10%</f>
        <v>292820</v>
      </c>
      <c r="L36" s="22">
        <f>+J36*E17</f>
        <v>1110251.4804700001</v>
      </c>
      <c r="M36" s="22">
        <f>+J36+K36+L36</f>
        <v>3486485.7804699996</v>
      </c>
      <c r="N36" s="22">
        <f>+M36*I36</f>
        <v>6972971.5609399993</v>
      </c>
      <c r="O36" s="61">
        <f>+N36</f>
        <v>6972971.5609399993</v>
      </c>
      <c r="P36" s="60" t="s">
        <v>3</v>
      </c>
    </row>
    <row r="37" spans="7:16" x14ac:dyDescent="0.25">
      <c r="G37" s="112"/>
      <c r="H37" s="23" t="s">
        <v>75</v>
      </c>
      <c r="I37" s="24">
        <v>4</v>
      </c>
      <c r="J37" s="25"/>
      <c r="K37" s="25"/>
      <c r="L37" s="23"/>
      <c r="M37" s="23"/>
      <c r="N37" s="26">
        <f>+SUM(N34:N36)</f>
        <v>16726056.14174</v>
      </c>
    </row>
    <row r="38" spans="7:16" x14ac:dyDescent="0.25">
      <c r="H38" s="113" t="s">
        <v>68</v>
      </c>
      <c r="I38" s="113" t="s">
        <v>69</v>
      </c>
      <c r="J38" s="113" t="s">
        <v>70</v>
      </c>
      <c r="K38" s="113" t="s">
        <v>71</v>
      </c>
      <c r="L38" s="113" t="s">
        <v>72</v>
      </c>
      <c r="M38" s="113" t="s">
        <v>73</v>
      </c>
      <c r="N38" s="113"/>
      <c r="P38" s="1"/>
    </row>
    <row r="39" spans="7:16" x14ac:dyDescent="0.25">
      <c r="G39" s="112">
        <v>2030</v>
      </c>
      <c r="H39" s="114"/>
      <c r="I39" s="114"/>
      <c r="J39" s="114"/>
      <c r="K39" s="114"/>
      <c r="L39" s="114"/>
      <c r="M39" s="13" t="s">
        <v>74</v>
      </c>
      <c r="N39" s="13" t="s">
        <v>75</v>
      </c>
    </row>
    <row r="40" spans="7:16" x14ac:dyDescent="0.25">
      <c r="G40" s="112"/>
      <c r="H40" s="14" t="s">
        <v>76</v>
      </c>
      <c r="I40" s="15">
        <v>1</v>
      </c>
      <c r="J40" s="16">
        <f>J34+J34*10%</f>
        <v>4670479</v>
      </c>
      <c r="K40" s="16"/>
      <c r="L40" s="16">
        <f>+J40*B17</f>
        <v>2188212.8210800001</v>
      </c>
      <c r="M40" s="16">
        <f>+J40+K40+L40</f>
        <v>6858691.8210800001</v>
      </c>
      <c r="N40" s="16">
        <f>+M40</f>
        <v>6858691.8210800001</v>
      </c>
      <c r="O40" s="111">
        <f>+N40+N41</f>
        <v>10728393.03888</v>
      </c>
      <c r="P40" s="110" t="s">
        <v>119</v>
      </c>
    </row>
    <row r="41" spans="7:16" ht="36" x14ac:dyDescent="0.25">
      <c r="G41" s="112"/>
      <c r="H41" s="17" t="s">
        <v>77</v>
      </c>
      <c r="I41" s="18">
        <v>1</v>
      </c>
      <c r="J41" s="19">
        <f>+J35+J35*10%</f>
        <v>2415765</v>
      </c>
      <c r="K41" s="19">
        <f>K35+K35*10%</f>
        <v>322102</v>
      </c>
      <c r="L41" s="19">
        <f>+J41*B17</f>
        <v>1131834.2178</v>
      </c>
      <c r="M41" s="19">
        <f>+J41+K41+L41</f>
        <v>3869701.2177999998</v>
      </c>
      <c r="N41" s="19">
        <f>+M41</f>
        <v>3869701.2177999998</v>
      </c>
      <c r="O41" s="111"/>
      <c r="P41" s="110"/>
    </row>
    <row r="42" spans="7:16" x14ac:dyDescent="0.25">
      <c r="G42" s="112"/>
      <c r="H42" s="20" t="s">
        <v>78</v>
      </c>
      <c r="I42" s="21">
        <v>2</v>
      </c>
      <c r="J42" s="22">
        <f>+J36+J36*10%</f>
        <v>2291755.73</v>
      </c>
      <c r="K42" s="22">
        <f>K36+K36*10%</f>
        <v>322102</v>
      </c>
      <c r="L42" s="22">
        <f>+J42*E17</f>
        <v>1221276.628517</v>
      </c>
      <c r="M42" s="22">
        <f>+J42+K42+L42</f>
        <v>3835134.358517</v>
      </c>
      <c r="N42" s="22">
        <f>+M42*I42</f>
        <v>7670268.717034</v>
      </c>
      <c r="O42" s="61">
        <f>+N42</f>
        <v>7670268.717034</v>
      </c>
      <c r="P42" s="60" t="s">
        <v>3</v>
      </c>
    </row>
    <row r="43" spans="7:16" x14ac:dyDescent="0.25">
      <c r="G43" s="112"/>
      <c r="H43" s="23" t="s">
        <v>75</v>
      </c>
      <c r="I43" s="24">
        <v>4</v>
      </c>
      <c r="J43" s="25"/>
      <c r="K43" s="25"/>
      <c r="L43" s="23"/>
      <c r="M43" s="23"/>
      <c r="N43" s="26">
        <f>+SUM(N40:N42)</f>
        <v>18398661.755913999</v>
      </c>
    </row>
  </sheetData>
  <mergeCells count="64">
    <mergeCell ref="M32:N32"/>
    <mergeCell ref="G33:G37"/>
    <mergeCell ref="O34:O35"/>
    <mergeCell ref="P34:P35"/>
    <mergeCell ref="H32:H33"/>
    <mergeCell ref="I32:I33"/>
    <mergeCell ref="J32:J33"/>
    <mergeCell ref="K32:K33"/>
    <mergeCell ref="L32:L33"/>
    <mergeCell ref="G21:G25"/>
    <mergeCell ref="O22:O23"/>
    <mergeCell ref="P22:P23"/>
    <mergeCell ref="H26:H27"/>
    <mergeCell ref="I26:I27"/>
    <mergeCell ref="J26:J27"/>
    <mergeCell ref="K26:K27"/>
    <mergeCell ref="L26:L27"/>
    <mergeCell ref="M26:N26"/>
    <mergeCell ref="G27:G31"/>
    <mergeCell ref="O28:O29"/>
    <mergeCell ref="P28:P29"/>
    <mergeCell ref="H20:H21"/>
    <mergeCell ref="I20:I21"/>
    <mergeCell ref="J20:J21"/>
    <mergeCell ref="K20:K21"/>
    <mergeCell ref="L20:L21"/>
    <mergeCell ref="L14:L15"/>
    <mergeCell ref="M14:N14"/>
    <mergeCell ref="O16:O17"/>
    <mergeCell ref="M20:N20"/>
    <mergeCell ref="P16:P17"/>
    <mergeCell ref="G15:G19"/>
    <mergeCell ref="G9:G13"/>
    <mergeCell ref="H14:H15"/>
    <mergeCell ref="I14:I15"/>
    <mergeCell ref="J14:J15"/>
    <mergeCell ref="K14:K15"/>
    <mergeCell ref="K8:K9"/>
    <mergeCell ref="L8:L9"/>
    <mergeCell ref="M8:N8"/>
    <mergeCell ref="O10:O11"/>
    <mergeCell ref="P10:P11"/>
    <mergeCell ref="H3:H4"/>
    <mergeCell ref="I3:I4"/>
    <mergeCell ref="H8:H9"/>
    <mergeCell ref="I8:I9"/>
    <mergeCell ref="J8:J9"/>
    <mergeCell ref="F1:G1"/>
    <mergeCell ref="A8:B8"/>
    <mergeCell ref="D8:E8"/>
    <mergeCell ref="A1:A2"/>
    <mergeCell ref="B1:B2"/>
    <mergeCell ref="C1:C2"/>
    <mergeCell ref="D1:D2"/>
    <mergeCell ref="E1:E2"/>
    <mergeCell ref="P40:P41"/>
    <mergeCell ref="O40:O41"/>
    <mergeCell ref="G39:G43"/>
    <mergeCell ref="M38:N38"/>
    <mergeCell ref="L38:L39"/>
    <mergeCell ref="K38:K39"/>
    <mergeCell ref="J38:J39"/>
    <mergeCell ref="I38:I39"/>
    <mergeCell ref="H38:H3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GENERAL</vt:lpstr>
      <vt:lpstr>ESTADO DE RESULTADOS</vt:lpstr>
      <vt:lpstr>FLUJO DE CAJA </vt:lpstr>
      <vt:lpstr>ESTUDIO FINANCIERO</vt:lpstr>
      <vt:lpstr>PRESTAMO</vt:lpstr>
      <vt:lpstr>EMPLEADOS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DEISY CAMARGO</dc:creator>
  <cp:lastModifiedBy>DEISY CAMARGO</cp:lastModifiedBy>
  <cp:lastPrinted>2025-05-06T16:58:47Z</cp:lastPrinted>
  <dcterms:created xsi:type="dcterms:W3CDTF">2025-03-23T21:46:38Z</dcterms:created>
  <dcterms:modified xsi:type="dcterms:W3CDTF">2025-05-21T02:08:17Z</dcterms:modified>
</cp:coreProperties>
</file>